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4/INFORMACIÓN DOCUMENTADA SIGCMA 2024/Seguimiento a Matriz de Riesgos 2024/"/>
    </mc:Choice>
  </mc:AlternateContent>
  <xr:revisionPtr revIDLastSave="6" documentId="13_ncr:1_{26DD63DA-1DF8-45C7-9523-828279AEE2D6}" xr6:coauthVersionLast="47" xr6:coauthVersionMax="47" xr10:uidLastSave="{EF619C67-BD60-456F-AFA0-F3A1F8B70343}"/>
  <bookViews>
    <workbookView xWindow="-120" yWindow="-120" windowWidth="29040" windowHeight="15720" tabRatio="898" firstSheet="6" activeTab="12"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 sheetId="38"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Controles'!$A$1:$V$18</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8" l="1"/>
  <c r="E31" i="38"/>
  <c r="D31" i="38"/>
  <c r="C31" i="38"/>
  <c r="B31" i="38"/>
  <c r="A31" i="38"/>
  <c r="F27" i="38"/>
  <c r="E27" i="38"/>
  <c r="D27" i="38"/>
  <c r="C27" i="38"/>
  <c r="B27" i="38"/>
  <c r="A27" i="38"/>
  <c r="F24" i="38"/>
  <c r="E24" i="38"/>
  <c r="D24" i="38"/>
  <c r="C24" i="38"/>
  <c r="B24" i="38"/>
  <c r="A24" i="38"/>
  <c r="F19" i="38"/>
  <c r="E19" i="38"/>
  <c r="D19" i="38"/>
  <c r="C19" i="38"/>
  <c r="B19" i="38"/>
  <c r="A19" i="38"/>
  <c r="F14" i="38"/>
  <c r="E14" i="38"/>
  <c r="D14" i="38"/>
  <c r="C14" i="38"/>
  <c r="B14" i="38"/>
  <c r="A14" i="38"/>
  <c r="F9" i="38"/>
  <c r="E9" i="38"/>
  <c r="D9" i="38"/>
  <c r="C9" i="38"/>
  <c r="B9" i="38"/>
  <c r="A9" i="38"/>
  <c r="C10" i="28"/>
  <c r="B10" i="28"/>
  <c r="C29" i="28"/>
  <c r="C12" i="28"/>
  <c r="C24" i="28"/>
  <c r="B24" i="28" l="1"/>
  <c r="B10" i="29"/>
  <c r="B15" i="28"/>
  <c r="B19" i="28"/>
  <c r="B27" i="28"/>
  <c r="B31" i="28"/>
  <c r="B36" i="28"/>
  <c r="J38" i="28"/>
  <c r="J37" i="28"/>
  <c r="R36" i="28"/>
  <c r="L36" i="28"/>
  <c r="J36" i="28"/>
  <c r="J33" i="28"/>
  <c r="J32" i="28"/>
  <c r="R31" i="28"/>
  <c r="L31" i="28"/>
  <c r="J31" i="28"/>
  <c r="R30" i="28"/>
  <c r="L30" i="28"/>
  <c r="J30" i="28"/>
  <c r="R29" i="28"/>
  <c r="L29" i="28"/>
  <c r="J29" i="28"/>
  <c r="R28" i="28"/>
  <c r="L28" i="28"/>
  <c r="J28" i="28"/>
  <c r="R27" i="28"/>
  <c r="L27" i="28"/>
  <c r="J27" i="28"/>
  <c r="K31" i="28" l="1"/>
  <c r="K27" i="28"/>
  <c r="K36" i="28"/>
  <c r="L43" i="27"/>
  <c r="K43" i="27" s="1"/>
  <c r="L42" i="27"/>
  <c r="K42" i="27" s="1"/>
  <c r="L41" i="27"/>
  <c r="K41" i="27" s="1"/>
  <c r="L40" i="27"/>
  <c r="K40" i="27" s="1"/>
  <c r="L39" i="27"/>
  <c r="K39" i="27" s="1"/>
  <c r="L38" i="27"/>
  <c r="K38" i="27" s="1"/>
  <c r="L37" i="27"/>
  <c r="G37" i="27"/>
  <c r="H37" i="27" s="1"/>
  <c r="L36" i="27"/>
  <c r="K36" i="27" s="1"/>
  <c r="L35" i="27"/>
  <c r="K35" i="27" s="1"/>
  <c r="L34" i="27"/>
  <c r="K34" i="27" s="1"/>
  <c r="L33" i="27"/>
  <c r="K33" i="27" s="1"/>
  <c r="L32" i="27"/>
  <c r="K32" i="27" s="1"/>
  <c r="G32" i="27"/>
  <c r="H32" i="27" s="1"/>
  <c r="K31" i="27"/>
  <c r="K30" i="27"/>
  <c r="K29" i="27"/>
  <c r="M28" i="27"/>
  <c r="N28" i="27" s="1"/>
  <c r="K28" i="27"/>
  <c r="G28" i="27"/>
  <c r="L27" i="27"/>
  <c r="K27" i="27" s="1"/>
  <c r="L26" i="27"/>
  <c r="K26" i="27" s="1"/>
  <c r="L25" i="27"/>
  <c r="K25" i="27" s="1"/>
  <c r="G25" i="27"/>
  <c r="H25" i="27" s="1"/>
  <c r="L24" i="27"/>
  <c r="K24" i="27" s="1"/>
  <c r="L23" i="27"/>
  <c r="K23" i="27" s="1"/>
  <c r="L22" i="27"/>
  <c r="K22" i="27" s="1"/>
  <c r="L21" i="27"/>
  <c r="K21" i="27" s="1"/>
  <c r="L20" i="27"/>
  <c r="G20" i="27"/>
  <c r="H20" i="27" s="1"/>
  <c r="L19" i="27"/>
  <c r="K19" i="27" s="1"/>
  <c r="L18" i="27"/>
  <c r="K18" i="27" s="1"/>
  <c r="L17" i="27"/>
  <c r="K17" i="27" s="1"/>
  <c r="L16" i="27"/>
  <c r="K16" i="27" s="1"/>
  <c r="L15" i="27"/>
  <c r="G15" i="27"/>
  <c r="H15" i="27" s="1"/>
  <c r="L14" i="27"/>
  <c r="K14" i="27" s="1"/>
  <c r="L13" i="27"/>
  <c r="K13" i="27" s="1"/>
  <c r="L12" i="27"/>
  <c r="K12" i="27" s="1"/>
  <c r="L11" i="27"/>
  <c r="K11" i="27" s="1"/>
  <c r="L10" i="27"/>
  <c r="G10" i="27"/>
  <c r="H10" i="27" s="1"/>
  <c r="M15" i="27" l="1"/>
  <c r="M37" i="27"/>
  <c r="N37" i="27" s="1"/>
  <c r="M20" i="27"/>
  <c r="N20" i="27" s="1"/>
  <c r="M10" i="27"/>
  <c r="N10" i="27" s="1"/>
  <c r="N15" i="27"/>
  <c r="M25" i="27"/>
  <c r="N25" i="27" s="1"/>
  <c r="M32" i="27"/>
  <c r="N32" i="27" s="1"/>
  <c r="K37" i="27"/>
  <c r="K20" i="27"/>
  <c r="K15" i="27"/>
  <c r="K10" i="27"/>
  <c r="L20" i="29"/>
  <c r="L30" i="29"/>
  <c r="L40" i="29"/>
  <c r="L50" i="29"/>
  <c r="L60" i="29"/>
  <c r="A20" i="29"/>
  <c r="B20" i="29"/>
  <c r="B19" i="18" s="1"/>
  <c r="C20" i="29"/>
  <c r="C19" i="18" s="1"/>
  <c r="A30" i="29"/>
  <c r="B30" i="29"/>
  <c r="C30" i="29"/>
  <c r="A40" i="29"/>
  <c r="B40" i="29"/>
  <c r="C40" i="29"/>
  <c r="A50" i="29"/>
  <c r="B50" i="29"/>
  <c r="C50" i="29"/>
  <c r="A60" i="29"/>
  <c r="B60" i="29"/>
  <c r="C60" i="29"/>
  <c r="C11" i="28"/>
  <c r="C13" i="28"/>
  <c r="C14" i="28"/>
  <c r="C15" i="28"/>
  <c r="C16" i="28"/>
  <c r="C17" i="28"/>
  <c r="C18" i="28"/>
  <c r="C19" i="28"/>
  <c r="C20" i="28"/>
  <c r="C21" i="28"/>
  <c r="C22" i="28"/>
  <c r="C23" i="28"/>
  <c r="C25" i="28"/>
  <c r="C26" i="28"/>
  <c r="C27" i="28"/>
  <c r="C28" i="28"/>
  <c r="C30" i="28"/>
  <c r="C31" i="28"/>
  <c r="C32" i="28"/>
  <c r="C33" i="28"/>
  <c r="C34" i="28"/>
  <c r="C35" i="28"/>
  <c r="C36" i="28"/>
  <c r="C37" i="28"/>
  <c r="C38" i="28"/>
  <c r="C39" i="28"/>
  <c r="C40" i="28"/>
  <c r="C41" i="28"/>
  <c r="C42" i="28"/>
  <c r="A15" i="28"/>
  <c r="A19" i="28"/>
  <c r="A24" i="28"/>
  <c r="A27" i="28"/>
  <c r="A31" i="28"/>
  <c r="A36" i="28"/>
  <c r="C31" i="35" l="1"/>
  <c r="C59" i="34"/>
  <c r="C59" i="18"/>
  <c r="B31" i="35"/>
  <c r="B59" i="34"/>
  <c r="B59" i="18"/>
  <c r="A31" i="35"/>
  <c r="A59" i="34"/>
  <c r="A59" i="18"/>
  <c r="C27" i="35"/>
  <c r="C49" i="34"/>
  <c r="C49" i="18"/>
  <c r="B27" i="35"/>
  <c r="B49" i="34"/>
  <c r="B49" i="18"/>
  <c r="A27" i="35"/>
  <c r="A49" i="34"/>
  <c r="A49" i="18"/>
  <c r="C24" i="35"/>
  <c r="C39" i="34"/>
  <c r="C39" i="18"/>
  <c r="B24" i="35"/>
  <c r="B39" i="34"/>
  <c r="B39" i="18"/>
  <c r="A24" i="35"/>
  <c r="A39" i="34"/>
  <c r="A39" i="18"/>
  <c r="C19" i="35"/>
  <c r="C29" i="34"/>
  <c r="C29" i="18"/>
  <c r="B19" i="35"/>
  <c r="B29" i="34"/>
  <c r="B29" i="18"/>
  <c r="A19" i="35"/>
  <c r="A29" i="34"/>
  <c r="A29" i="18"/>
  <c r="C14" i="35"/>
  <c r="C19" i="34"/>
  <c r="B14" i="35"/>
  <c r="B19" i="34"/>
  <c r="A14" i="35"/>
  <c r="A19" i="34"/>
  <c r="A19" i="18"/>
  <c r="L25" i="28" l="1"/>
  <c r="L24" i="28"/>
  <c r="L23" i="28"/>
  <c r="L22" i="28"/>
  <c r="L21" i="28"/>
  <c r="L20" i="28"/>
  <c r="L19" i="28"/>
  <c r="S31" i="28" l="1"/>
  <c r="S36" i="28"/>
  <c r="U36" i="28" l="1"/>
  <c r="O37" i="27"/>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G20" i="29" l="1"/>
  <c r="G30" i="29"/>
  <c r="G40" i="29"/>
  <c r="G50" i="29"/>
  <c r="G60" i="29"/>
  <c r="U31" i="28"/>
  <c r="K60" i="29" s="1"/>
  <c r="T36" i="28"/>
  <c r="F50" i="29" l="1"/>
  <c r="H50" i="29"/>
  <c r="V36" i="28"/>
  <c r="E31" i="35"/>
  <c r="E59" i="34"/>
  <c r="E59" i="18"/>
  <c r="O28" i="27"/>
  <c r="L16" i="28" l="1"/>
  <c r="L17" i="28"/>
  <c r="L18" i="28"/>
  <c r="L14" i="28"/>
  <c r="L13" i="28"/>
  <c r="L11" i="28"/>
  <c r="F60" i="29" l="1"/>
  <c r="H60" i="29"/>
  <c r="O32" i="27"/>
  <c r="J15" i="28" l="1"/>
  <c r="L15" i="28"/>
  <c r="R15" i="28"/>
  <c r="J16" i="28"/>
  <c r="R16" i="28"/>
  <c r="J17" i="28"/>
  <c r="R17" i="28"/>
  <c r="J18" i="28"/>
  <c r="R18" i="28"/>
  <c r="J19" i="28"/>
  <c r="R19" i="28"/>
  <c r="J20" i="28"/>
  <c r="R20" i="28"/>
  <c r="J21" i="28"/>
  <c r="R21" i="28"/>
  <c r="J22" i="28"/>
  <c r="R22" i="28"/>
  <c r="J23" i="28"/>
  <c r="R23" i="28"/>
  <c r="J24" i="28"/>
  <c r="R24" i="28"/>
  <c r="J25" i="28"/>
  <c r="R25" i="28"/>
  <c r="J26" i="28"/>
  <c r="R26" i="28"/>
  <c r="S24" i="28" l="1"/>
  <c r="U24" i="28" s="1"/>
  <c r="K40" i="29" s="1"/>
  <c r="K24" i="28"/>
  <c r="S19" i="28"/>
  <c r="U19" i="28" s="1"/>
  <c r="K30" i="29" s="1"/>
  <c r="K19" i="28"/>
  <c r="K15" i="28"/>
  <c r="S15" i="28"/>
  <c r="U15" i="28" s="1"/>
  <c r="K20" i="29" s="1"/>
  <c r="S27" i="28"/>
  <c r="U27" i="28" s="1"/>
  <c r="K50" i="29" s="1"/>
  <c r="T31" i="28"/>
  <c r="T27" i="28"/>
  <c r="J50" i="29" l="1"/>
  <c r="V27" i="28"/>
  <c r="M50" i="29" s="1"/>
  <c r="J60" i="29"/>
  <c r="V31" i="28"/>
  <c r="M60" i="29" s="1"/>
  <c r="E27" i="35"/>
  <c r="E49" i="34"/>
  <c r="E49" i="18"/>
  <c r="E14" i="35"/>
  <c r="E19" i="34"/>
  <c r="E19" i="18"/>
  <c r="E19" i="35"/>
  <c r="E29" i="34"/>
  <c r="E29" i="18"/>
  <c r="E24" i="35"/>
  <c r="E39" i="34"/>
  <c r="E39" i="18"/>
  <c r="F30" i="29" l="1"/>
  <c r="T19" i="28"/>
  <c r="H30" i="29"/>
  <c r="F31" i="35"/>
  <c r="F59" i="34"/>
  <c r="F59" i="18"/>
  <c r="D31" i="35"/>
  <c r="D59" i="34"/>
  <c r="D59" i="18"/>
  <c r="F27" i="35"/>
  <c r="F49" i="34"/>
  <c r="F49" i="18"/>
  <c r="D27" i="35"/>
  <c r="D49" i="34"/>
  <c r="D49" i="18"/>
  <c r="F40" i="29" l="1"/>
  <c r="T24" i="28"/>
  <c r="H40" i="29"/>
  <c r="V19" i="28"/>
  <c r="M30" i="29" s="1"/>
  <c r="J30" i="29"/>
  <c r="O20" i="27"/>
  <c r="D19" i="35" l="1"/>
  <c r="D29" i="34"/>
  <c r="D29" i="18"/>
  <c r="F19" i="35"/>
  <c r="F29" i="34"/>
  <c r="F29" i="18"/>
  <c r="V24" i="28"/>
  <c r="M40" i="29" s="1"/>
  <c r="J40" i="29"/>
  <c r="O25" i="27"/>
  <c r="D24" i="35" l="1"/>
  <c r="D39" i="34"/>
  <c r="D39" i="18"/>
  <c r="F24" i="35"/>
  <c r="F39" i="34"/>
  <c r="F39" i="18"/>
  <c r="A10" i="28"/>
  <c r="I33" i="5" a="1"/>
  <c r="I33" i="5" s="1"/>
  <c r="C10" i="29" l="1"/>
  <c r="I27" i="5" a="1"/>
  <c r="C9" i="35" l="1"/>
  <c r="C9" i="34"/>
  <c r="I27" i="5"/>
  <c r="L12" i="28"/>
  <c r="L10" i="28"/>
  <c r="I21" i="5" l="1"/>
  <c r="I22" i="5"/>
  <c r="C9" i="18" l="1"/>
  <c r="G10" i="29" l="1"/>
  <c r="E11" i="29"/>
  <c r="E12" i="29"/>
  <c r="E13" i="29"/>
  <c r="R11" i="28"/>
  <c r="R12" i="28"/>
  <c r="R13" i="28"/>
  <c r="R14" i="28"/>
  <c r="R10" i="28"/>
  <c r="J11" i="28"/>
  <c r="J12" i="28"/>
  <c r="J13" i="28"/>
  <c r="J14" i="28"/>
  <c r="J10" i="28"/>
  <c r="K10" i="28" l="1"/>
  <c r="S10" i="28"/>
  <c r="U10" i="28" s="1"/>
  <c r="F20" i="29" l="1"/>
  <c r="T15" i="28"/>
  <c r="H20" i="29"/>
  <c r="O10" i="27"/>
  <c r="H10" i="29"/>
  <c r="T10" i="28"/>
  <c r="V10" i="28" s="1"/>
  <c r="M10" i="29" s="1"/>
  <c r="O15" i="27"/>
  <c r="E10" i="29"/>
  <c r="A10" i="29"/>
  <c r="J20" i="29" l="1"/>
  <c r="V15" i="28"/>
  <c r="M20" i="29" s="1"/>
  <c r="A9" i="35"/>
  <c r="A9" i="34"/>
  <c r="B9" i="35"/>
  <c r="B9" i="34"/>
  <c r="F9" i="35"/>
  <c r="F9" i="34"/>
  <c r="B9" i="18"/>
  <c r="F9" i="18"/>
  <c r="A9" i="18"/>
  <c r="F14" i="35" l="1"/>
  <c r="F19" i="34"/>
  <c r="F19" i="18"/>
  <c r="D14" i="35"/>
  <c r="D19" i="34"/>
  <c r="D19" i="18"/>
  <c r="L10" i="29"/>
  <c r="K10" i="29" l="1"/>
  <c r="E9" i="34" l="1"/>
  <c r="E9" i="35"/>
  <c r="E9" i="18"/>
  <c r="F10" i="29" l="1"/>
  <c r="J10" i="29" l="1"/>
  <c r="D9" i="34" l="1"/>
  <c r="D9" i="35"/>
  <c r="D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 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<sst xmlns="http://schemas.openxmlformats.org/spreadsheetml/2006/main" count="1086" uniqueCount="594">
  <si>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</si>
  <si>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</si>
  <si>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</si>
  <si>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</si>
  <si>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ADMINISTRATIVA</t>
  </si>
  <si>
    <t>CONSEJO SUPERIOR DE LA JUDICATURA</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</si>
  <si>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</si>
  <si>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</si>
  <si>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</si>
  <si>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</si>
  <si>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</si>
  <si>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</si>
  <si>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</si>
  <si>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</si>
  <si>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</si>
  <si>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</si>
  <si>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</si>
  <si>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</si>
  <si>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</si>
  <si>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</si>
  <si>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</si>
  <si>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</si>
  <si>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</si>
  <si>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</si>
  <si>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</si>
  <si>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</si>
  <si>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</si>
  <si>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</si>
  <si>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</si>
  <si>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</si>
  <si>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Gestión Administrativa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</si>
  <si>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</si>
  <si>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</si>
  <si>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</si>
  <si>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</si>
  <si>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</si>
  <si>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</si>
  <si>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</si>
  <si>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</si>
  <si>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</si>
  <si>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</si>
  <si>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</si>
  <si>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</si>
  <si>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</si>
  <si>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</si>
  <si>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</si>
  <si>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</si>
  <si>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</si>
  <si>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</si>
  <si>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</si>
  <si>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</si>
  <si>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</si>
  <si>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</si>
  <si>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</si>
  <si>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</si>
  <si>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</si>
  <si>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</si>
  <si>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</si>
  <si>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</si>
  <si>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</si>
  <si>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</si>
  <si>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</si>
  <si>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</si>
  <si>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</si>
  <si>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</si>
  <si>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</si>
  <si>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</si>
  <si>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</si>
  <si>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</si>
  <si>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</si>
  <si>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</si>
  <si>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</si>
  <si>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</si>
  <si>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</si>
  <si>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</si>
  <si>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</si>
  <si>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</si>
  <si>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</si>
  <si>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</si>
  <si>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</si>
  <si>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</si>
  <si>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</si>
  <si>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</si>
  <si>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</si>
  <si>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</si>
  <si>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</si>
  <si>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</si>
  <si>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</si>
  <si>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</si>
  <si>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</si>
  <si>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</si>
  <si>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</si>
  <si>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</si>
  <si>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</si>
  <si>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</si>
  <si>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</si>
  <si>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</si>
  <si>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</si>
  <si>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</si>
  <si>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</si>
  <si>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</si>
  <si>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</si>
  <si>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</si>
  <si>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</si>
  <si>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</si>
  <si>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</si>
  <si>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</si>
  <si>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</si>
  <si>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</si>
  <si>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</si>
  <si>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</si>
  <si>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</si>
  <si>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</si>
  <si>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</si>
  <si>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</si>
  <si>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</si>
  <si>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</si>
  <si>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</si>
  <si>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</si>
  <si>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</si>
  <si>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</si>
  <si>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</si>
  <si>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</si>
  <si>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</si>
  <si>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</si>
  <si>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</si>
  <si>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</si>
  <si>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</si>
  <si>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</si>
  <si>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</si>
  <si>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</si>
  <si>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</si>
  <si>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</si>
  <si>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</si>
  <si>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</si>
  <si>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</si>
  <si>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</si>
  <si>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</si>
  <si>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</si>
  <si>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</si>
  <si>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</si>
  <si>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</si>
  <si>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</si>
  <si>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</si>
  <si>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</si>
  <si>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</si>
  <si>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</si>
  <si>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</si>
  <si>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</si>
  <si>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</si>
  <si>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</si>
  <si>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</si>
  <si>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</si>
  <si>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</si>
  <si>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</si>
  <si>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</si>
  <si>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</si>
  <si>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</si>
  <si>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</si>
  <si>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</si>
  <si>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</si>
  <si>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</si>
  <si>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</si>
  <si>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</si>
  <si>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</si>
  <si>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</si>
  <si>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</si>
  <si>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</si>
  <si>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</si>
  <si>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</si>
  <si>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</si>
  <si>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</si>
  <si>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</si>
  <si>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</si>
  <si>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</si>
  <si>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</si>
  <si>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</si>
  <si>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</si>
  <si>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</si>
  <si>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</si>
  <si>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</si>
  <si>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</si>
  <si>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</si>
  <si>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</si>
  <si>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</si>
  <si>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</si>
  <si>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</si>
  <si>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</si>
  <si>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</si>
  <si>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</si>
  <si>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</si>
  <si>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</si>
  <si>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</si>
  <si>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</si>
  <si>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</si>
  <si>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</si>
  <si>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</si>
  <si>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</si>
  <si>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</si>
  <si>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</si>
  <si>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</si>
  <si>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</si>
  <si>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</si>
  <si>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</si>
  <si>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</si>
  <si>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</si>
  <si>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</si>
  <si>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</si>
  <si>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</si>
  <si>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</si>
  <si>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</si>
  <si>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</si>
  <si>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</si>
  <si>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</si>
  <si>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</si>
  <si>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</si>
  <si>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</si>
  <si>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</si>
  <si>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</si>
  <si>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</si>
  <si>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</si>
  <si>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</si>
  <si>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</si>
  <si>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</si>
  <si>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</si>
  <si>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</si>
  <si>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</si>
  <si>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</si>
  <si>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</si>
  <si>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</si>
  <si>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</si>
  <si>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</si>
  <si>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</si>
  <si>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</si>
  <si>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</si>
  <si>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</si>
  <si>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</si>
  <si>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</si>
  <si>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</si>
  <si>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</si>
  <si>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</si>
  <si>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</si>
  <si>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</si>
  <si>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</si>
  <si>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</si>
  <si>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</si>
  <si>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</si>
  <si>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</si>
  <si>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</si>
  <si>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</si>
  <si>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</si>
  <si>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</si>
  <si>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</si>
  <si>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</si>
  <si>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</si>
  <si>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</si>
  <si>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</si>
  <si>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</si>
  <si>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</si>
  <si>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</si>
  <si>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</si>
  <si>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</si>
  <si>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</si>
  <si>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</si>
  <si>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</si>
  <si>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</si>
  <si>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</si>
  <si>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</si>
  <si>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</si>
  <si>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</si>
  <si>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 xml:space="preserve">Nivel Central -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</si>
  <si>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</si>
  <si>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</si>
  <si>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</si>
  <si>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</si>
  <si>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</si>
  <si>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</si>
  <si>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</si>
  <si>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</si>
  <si>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</si>
  <si>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</si>
  <si>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</si>
  <si>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</si>
  <si>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</si>
  <si>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</si>
  <si>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</si>
  <si>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</si>
  <si>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</si>
  <si>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</si>
  <si>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</si>
  <si>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metas establecidas</t>
  </si>
  <si>
    <t>Incumplimiento del 60% de los indicadores del proceso</t>
  </si>
  <si>
    <t>Afectación de reputacion,imagén,  credibilidad, satisfacción de usuarios y PI</t>
  </si>
  <si>
    <t xml:space="preserve">De la entidad y sector justicia a nivel nacional </t>
  </si>
  <si>
    <t>Afectación Económica</t>
  </si>
  <si>
    <t>Afectación al presupuesto  en un valor  &lt;1% y ≥5%.</t>
  </si>
  <si>
    <t xml:space="preserve">Que no se cumplan los requisitos establecidos en el manual del Plan de seguros para el tramite de los siniestros derivando en perdidas mayores para la entidad </t>
  </si>
  <si>
    <t>2. Ausencia de comunicación asertiva entre los actores del plan de seguros.</t>
  </si>
  <si>
    <t>Interrupción o afectación en la prestación del servicio judicial</t>
  </si>
  <si>
    <t xml:space="preserve">Entre  97 a 144 horas   habiles al año  </t>
  </si>
  <si>
    <t>4. Información imprecisa presentada al momento de la reclamación.</t>
  </si>
  <si>
    <t>5. Alto volumen de carga laboral versus las solicitudes generadas en el aspecto legal e informativo</t>
  </si>
  <si>
    <t>Interrupción o afectación en la prestación del servicio administrativo</t>
  </si>
  <si>
    <t>Entre 193 a 288 horas   habiles al año  o afectación media</t>
  </si>
  <si>
    <t>Suspensión de los Servicios Públicos Domiciliarios y/o de Telefonía Móvil Celular (TMC)</t>
  </si>
  <si>
    <t>Pérdida de los beneficios obtenidos mediante el uso de los Servicios Públicos domiciliarios y Servicios TMC.</t>
  </si>
  <si>
    <t>1. No dar trámite de pago oportuno.</t>
  </si>
  <si>
    <t>2. Saldos pendientes que no corresponden en su pago a la Rama Judicial</t>
  </si>
  <si>
    <t>3. Fallas en la comunicación con el operador del servicio.</t>
  </si>
  <si>
    <t>4. No aplicación o aplicación extemporánea de pagos por parte del operador.</t>
  </si>
  <si>
    <t>5. Transición en la aplicación de las disposiciones legales en materia de austeridad en el gasto frente a la contratación de Servicios TMC.</t>
  </si>
  <si>
    <t>Incumplimiento del 20% de los indicadores del proceso</t>
  </si>
  <si>
    <t xml:space="preserve">PARA LOS RIESGOS DE CORRUPCIÓN POR POLÍTICA EL IMPACTO SIEMPRE SERÁ MAYOR O CATASTRÓFICO Y SU REDACCÓN  DEBE CONSERVAR EL MODELO PROPUESTO </t>
  </si>
  <si>
    <t xml:space="preserve">Entre e 193 a 240 horas  habiles al año   </t>
  </si>
  <si>
    <t>Diferencia entre el inventario Fisico y el Kardex (SICOF)-selectivo</t>
  </si>
  <si>
    <t>El Kardex del almacen no refleja la realidad fisica del inventario</t>
  </si>
  <si>
    <t xml:space="preserve">2. No registro en el el sistema </t>
  </si>
  <si>
    <t xml:space="preserve">4. Falta de tiempo y personal calificado </t>
  </si>
  <si>
    <t>5. No cumplimiento de politicas de inventarios en la Entidad</t>
  </si>
  <si>
    <t>Posibilidad de cortes en servicios de energía, agua, ascensores, que afecten el normal funcionamiento de las dependencias ubicadas en los inmuebles a cargo  del nivel centra</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</si>
  <si>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</si>
  <si>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</si>
  <si>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</si>
  <si>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Muy Baja - 1</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</si>
  <si>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</si>
  <si>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</si>
  <si>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al presupuesto en un valor ≥50%.</t>
  </si>
  <si>
    <t/>
  </si>
  <si>
    <t>4. Falta o inaplicación de controles.</t>
  </si>
  <si>
    <t>Ofrecer, prometer, entregar, aceptar o solicitar una ventaja indebida para la adquisición de bienes y servicios</t>
  </si>
  <si>
    <t>Incorporar condiciones o requisitos que favorezcan a un proveedor en particular y/o una caracteristica o cualidad de un bien o servicio en especial</t>
  </si>
  <si>
    <t>1. Falta de ética de los servidores públicos (Debilidades en principios y valores)</t>
  </si>
  <si>
    <t>2. Falta de ética de terceros interesados (Debilidades principios y valores)</t>
  </si>
  <si>
    <t>3. Debilidad en los controles de los procedimientos</t>
  </si>
  <si>
    <t>Afectación al  presupuesto en un valor  &lt;5% y  ≥20%.</t>
  </si>
  <si>
    <t>Ofrecer, prometer, entregar, aceptar o solicitar una ventaja indebida para recibir bienes o servicios que no satisfacen las condiciones establecidas en los contratos y especificaciones técnicas</t>
  </si>
  <si>
    <t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t>
  </si>
  <si>
    <t>Afectación al presupuesto en un valor &lt;0,5% y ≥1%.</t>
  </si>
  <si>
    <t>Entre 0 a 96 horas habiles al año  o afectación minima</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</si>
  <si>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</si>
  <si>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</si>
  <si>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</si>
  <si>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</si>
  <si>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</si>
  <si>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</si>
  <si>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</si>
  <si>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</si>
  <si>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</si>
  <si>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</si>
  <si>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</si>
  <si>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</si>
  <si>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</si>
  <si>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</si>
  <si>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</si>
  <si>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</si>
  <si>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</si>
  <si>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Acciones de respuesta ante noticias que afectan la imagen de la entidad</t>
  </si>
  <si>
    <t>NO</t>
  </si>
  <si>
    <t>Pólizas de calidad y cumplimiento</t>
  </si>
  <si>
    <t xml:space="preserve">Nivel Central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</si>
  <si>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</si>
  <si>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</si>
  <si>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</si>
  <si>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</si>
  <si>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</si>
  <si>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</si>
  <si>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</si>
  <si>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</si>
  <si>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</si>
  <si>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</si>
  <si>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</si>
  <si>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</si>
  <si>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</si>
  <si>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</si>
  <si>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</si>
  <si>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</si>
  <si>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</si>
  <si>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</si>
  <si>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</si>
  <si>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</si>
  <si>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</si>
  <si>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</si>
  <si>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</si>
  <si>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</si>
  <si>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</si>
  <si>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</si>
  <si>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</si>
  <si>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</si>
  <si>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</si>
  <si>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</si>
  <si>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</si>
  <si>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</si>
  <si>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</si>
  <si>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</si>
  <si>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</si>
  <si>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</si>
  <si>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</si>
  <si>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</si>
  <si>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</si>
  <si>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</si>
  <si>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</si>
  <si>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</si>
  <si>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</si>
  <si>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Catastrófico</t>
  </si>
  <si>
    <t>Afectación al presupuesto en un valor ≥0,5%.</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</si>
  <si>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</si>
  <si>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</si>
  <si>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</si>
  <si>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</si>
  <si>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</si>
  <si>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</si>
  <si>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     El riesgo afecta la imagen de la entidad con algunos usuarios de relevancia frente al logro de los objetivos</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</si>
  <si>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</si>
  <si>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</si>
  <si>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</si>
  <si>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</si>
  <si>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</si>
  <si>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</si>
  <si>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</si>
  <si>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</si>
  <si>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</si>
  <si>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</si>
  <si>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</si>
  <si>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</si>
  <si>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</si>
  <si>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</si>
  <si>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</si>
  <si>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</si>
  <si>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</si>
  <si>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</si>
  <si>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</si>
  <si>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</si>
  <si>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</si>
  <si>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</si>
  <si>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</si>
  <si>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</si>
  <si>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</si>
  <si>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</si>
  <si>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</si>
  <si>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</si>
  <si>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</si>
  <si>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</si>
  <si>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</si>
  <si>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</si>
  <si>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</si>
  <si>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</si>
  <si>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</si>
  <si>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</si>
  <si>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</si>
  <si>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</si>
  <si>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</si>
  <si>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</si>
  <si>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</si>
  <si>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</si>
  <si>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</si>
  <si>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</si>
  <si>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</si>
  <si>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</si>
  <si>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</si>
  <si>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</si>
  <si>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</si>
  <si>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</si>
  <si>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</si>
  <si>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</si>
  <si>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</si>
  <si>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</si>
  <si>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</si>
  <si>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</si>
  <si>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</si>
  <si>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</si>
  <si>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</si>
  <si>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</si>
  <si>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</si>
  <si>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</si>
  <si>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</si>
  <si>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</si>
  <si>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</si>
  <si>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</si>
  <si>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</si>
  <si>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</si>
  <si>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</si>
  <si>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</si>
  <si>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</si>
  <si>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</si>
  <si>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</si>
  <si>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 xml:space="preserve">A través de las Auditorias Internas, externas se ejerce el control de la conducta de los integrantes de la OSEG                                  </t>
  </si>
  <si>
    <t>1.Realización de programas de formación, capacitación y sensibilización en temas de Probidad y ética de lo público</t>
  </si>
  <si>
    <t xml:space="preserve">Socialización constante de la política del SGAS del CSJ </t>
  </si>
  <si>
    <t xml:space="preserve">Reunion del grupo de trabajo con el Director de la Unidad.
Fortalecer mediante socializaciones  la implementación de los lineamientos generales para el cumplimiento del Sistema de Gestión Antisoborno en el Consejo Superior de la Judicatura.
</t>
  </si>
  <si>
    <t>Reunion del grupo de trabajo con el Director de la Unidad
Planear, definir, validar por el área interesada y competente las especificaciones técnicas</t>
  </si>
  <si>
    <t>Coordinación Nacional de SIGCMA</t>
  </si>
  <si>
    <t>1/01/2024 - 31/12/2024</t>
  </si>
  <si>
    <t>2. Actividades y mesas de socialización como de participación para la formulación de los planes estratégicos</t>
  </si>
  <si>
    <t>Dirección Ejecutiva Seccional de Administración Judicial de Montería</t>
  </si>
  <si>
    <t>Dirección Seccional de Administración Judicial de Montería</t>
  </si>
  <si>
    <t>11 de marzo de 2024</t>
  </si>
  <si>
    <t>DESAJ Montería</t>
  </si>
  <si>
    <t>En caso que se presente el siniestro, el empleado encargado del area administrativa luego de revisar el Manual del Plan de Seguro, remite comunicación para iniciar el tramite del pago por el siniestro</t>
  </si>
  <si>
    <t>El empleado encargado del area administrativa paga mensualmente los recibo de los servicios publicos de todas las sedes judiciales</t>
  </si>
  <si>
    <t>El empleado encargado del area de almacen revisa el inventario fisico de acuerdo a las solicitudes allegadas, a las entradas y salidas de almacen, a los movimientos del personal y actualiza el SICOF</t>
  </si>
  <si>
    <t>Daños en los equipos instalados en los inmuebles, por uso normal o falta de mantenimiento</t>
  </si>
  <si>
    <t>El empleado encargado del area administrativa ejecuta los mantenimientos preventivos y correctivos a los equipos de la Rama Judicial</t>
  </si>
  <si>
    <t>Comités de seguimiento mensuales, donde se hace control a los siniestros presentados y se recuerdan los tiempos de aviso de los mismos</t>
  </si>
  <si>
    <t>X</t>
  </si>
  <si>
    <t>1. Control a fechas de vencimiento de  la fecha de pago de facturas, mediante matrices diseñadas para el registro de los servicios públicos.
2. Remisión de comprobantes de pago a las empresas prestadoras de servicios públicos</t>
  </si>
  <si>
    <t>En el primer trimestre no se reportó suspensión en los servicios públicos a cargo de la Seccional.
Cabe destacar que le seccional no se tiene contratado servicios de telefonía móvil.</t>
  </si>
  <si>
    <t>1.Implementación de fuentes alternas de fluido electrico para garantizar la operatividad de los equipos ante fallas en el servicio.
2.Control al mantenimiento preventivo de los equipos de transporte vertical en las principales sedes del distrito.
3. Mantimiento a los sistemas de almacenamiento de agua potable.</t>
  </si>
  <si>
    <t>1. Acatamiento estricto a las recomendaciones y directrices emitidas a traves de normas vigentes y/o pronunciamientos de entes de control,tanto internos, como externos.
2. Procesos disciplinarios ante malas actuaciones demostradas por el servidor público,</t>
  </si>
  <si>
    <t>1. Inventario periódico de los elementos que se encuentran en bodega para tener un mayor control de los mismos.
2.anotación y verificación de las entregas y salidas de elementos por parte de la seguridad privada.</t>
  </si>
  <si>
    <t>Reducción en las diferencias entre el Kardex y el inventario físico de los elementos</t>
  </si>
  <si>
    <t>En el segundo trimestre no se reportó suspensión en los servicios públicos a cargo de la Seccional.
Cabe destacar que le seccional no se tiene contratado servicios de telefonía móvil.</t>
  </si>
  <si>
    <t>Se realizaron tres Comités de seguimiento a los siniestros, en los cuales se determinó la no ocurrencia de siniestros.</t>
  </si>
  <si>
    <t>1.Implementación y mantenimiento de fuentes alternas de fluido electrico para garantizar la operatividad de los equipos ante fallas en el servicio.
2.Control al mantenimiento preventivo de los equipos de transporte vertical en las principales sedes del distrito.
3. Mantimiento a los sistemas de almacenamiento de agua potable.</t>
  </si>
  <si>
    <t>1.  Se adquirieron 5 generadores de energía o plantas eléctricas. Se realizaron mantenimientos preventivos de seis plantas eléctricas.
2.  Mensualmente se realiza mantenimiento de ascensores instalados en el Palacio de Justicia de Montería y se solicitó a los contratistas de arrendamientos el diligenciamiento del formato de mantenimiento de ascensores exigido por la unidad de infraestructura de la entidad.</t>
  </si>
  <si>
    <t>1. No se ha presentado denuncia formal, ni la necesidad de abrir proceso disciplinario contra funcionario alguno.</t>
  </si>
  <si>
    <t>1.  Se realizaron mantenimientos preventivos de seis plantas eléctricas.
2.  Mensualmente se realiza mantenimiento de ascensores instalados en el Palacio de Justicia de Montería y se solicitó a los contratistas de arrendamientos el diligenciamiento del formato de mantenimiento de ascensores exigido por la unidad de infraestructura de la entidad.</t>
  </si>
  <si>
    <t>Gestión de pago inmediato una vez reportada la factura</t>
  </si>
  <si>
    <t>Implementar un sistema de recordatorios automáticos para asegurar que los pagos sean procesados antes de la fecha límite</t>
  </si>
  <si>
    <t>Asegurar que todos los servidores tengan fácil acceso al manual, ya sea en formato digital o impreso.</t>
  </si>
  <si>
    <t>Implementar una metodología de doble verificación para garantizar la precisión de la información presentada en las reclamaciones.</t>
  </si>
  <si>
    <t>Establecer un sistema de priorización de casos para asegurar que los siniestros más urgentes se atiendan primero.</t>
  </si>
  <si>
    <t xml:space="preserve">5. Concentración en la determinación de las condiciones de las necesidades a contratar </t>
  </si>
  <si>
    <t>2. Falta de oportunidad en los procesos de contratación</t>
  </si>
  <si>
    <t>3. Desconocimiento de los planes de mantenimiento</t>
  </si>
  <si>
    <t>4. No determinar y/o aplicar la lista de chequeo de los productos y especificaciones.</t>
  </si>
  <si>
    <t>5.  En los eventos de contar con Interventor, el Supervisor no efectua seguimiento y control a los informes de cumplimiento de obligaciones contractuales.</t>
  </si>
  <si>
    <t>6. El Interventor y/o Supervisor se abstiene u omite verificar el cumplimiento de las obligaciones establecidas en el marco legal.</t>
  </si>
  <si>
    <t>El empleado encargado del área de almacén revisa el inventario fisico de acuerdo con las solicitudes allegadas, a las entradas y salidas de almacén, a los movimientos del personal y actualiza el SICOF.</t>
  </si>
  <si>
    <t xml:space="preserve">1. Mala ejecución en la toma de inventarios </t>
  </si>
  <si>
    <t>3. Entrega informal de bienes y sin registro en el SICOF.</t>
  </si>
  <si>
    <t>1. No cumplimiento de los contratos suscritos para el mantenimiento de equipos.</t>
  </si>
  <si>
    <t>3. Desconocimiento del Código de Ética y Buen Gobierno.</t>
  </si>
  <si>
    <t>4. El desconocimiento  de los mecanismos de comercialización de los bienes o servicios y falta de competencia técnica para quien estructura la necesidad.</t>
  </si>
  <si>
    <t>3. Debilidad en los controles de los procedimientos.</t>
  </si>
  <si>
    <t>7. No determinar los mecanismos de verificación que garanticen la integralidad y calidad del bien, producto o servicio, según especificaciones.</t>
  </si>
  <si>
    <t>El empleado encargado del  área administrativa ejecuta los mantenimientos preventivos y correctivos a los equipos de la Rama Judicial</t>
  </si>
  <si>
    <t xml:space="preserve">Divulgación de la norma ISO 37001:2016, Plan de Anticorrupción  formación en valores y principios propios de la entidad. </t>
  </si>
  <si>
    <t>Cumplimiento del  Código de Etica y Buen Gobierno, dandolo a conocer a todo el personal que conforma la Unidad, asì mismo a través de los entes de control gubernamental.</t>
  </si>
  <si>
    <t>Divulgación y cumplimiento a la ley 1474 del 2011 Anticorrupciòn  y ley 1712 del 2014 de Trasparencia, dando cumplimiento a los lineamientos del SIGCMA y la Alta Direcciòn.</t>
  </si>
  <si>
    <t>Realización de programas de formación, capacitación y sensibilización en temas de Probidad y ética de lo público</t>
  </si>
  <si>
    <t>Incumplimiento en el trámite de los siniestros desde el aviso del evento hasta el cierre del expediente del mismo.</t>
  </si>
  <si>
    <t xml:space="preserve">3. Incumplimiento de las obligaciones contractuales de los contratos que conforman el plan de seguros </t>
  </si>
  <si>
    <t>En caso que se presente el siniestro, el empleado encargado del área administrativa luego de revisar el Manual del Plan de Seguro, remite comunicación para iniciar el trámite del pago por el siniestro.</t>
  </si>
  <si>
    <t>Proporcionar capacitación legal a los servidores judiciales sobre las obligaciones contractuales clave.</t>
  </si>
  <si>
    <t>El empleado encargado del área administrativa paga mensualmente los recibos de los servicios publicos de todas las sedes judiciales</t>
  </si>
  <si>
    <t>1. Desconocimiento del Manual del Plan de Seguros a los servidores judiciales</t>
  </si>
  <si>
    <t>Se hace seguimiento regular a los contratos.</t>
  </si>
  <si>
    <t>En caso de incumplimiento contractual, se debe llevar a cabo una revisión detallada del contrato, negociar modificaciones si es necesario y asegurar que se tomen medidas para prevenir futuros incumplimiento.</t>
  </si>
  <si>
    <t xml:space="preserve"> Solicitar la revisión y corrección de las facturas que presenten saldos incorrectos por parte del proveedor de servicios.</t>
  </si>
  <si>
    <t>Se tiene un reponsable destinado a los pagos de servicios públicos y es el responsable para la comunicación con los operadores en caso de incidentes o problemas con los servicios.</t>
  </si>
  <si>
    <t>Solicitar reportes detallados sobre incidentes y tiempos de respuesta por parte del operador del servicio.</t>
  </si>
  <si>
    <t>Se verifica que el pago haya sido ingresado al operador haciendo seguimiento.</t>
  </si>
  <si>
    <t>Revisar los pagos pendientes o aplicados de forma extemporánea y coordinar con el operador para que se rectifiquen los errores.</t>
  </si>
  <si>
    <t>Revisar el inventario físico actual para corregir cualquier inconsistencia en el Kardex.</t>
  </si>
  <si>
    <t>Se hace el  registro inmediato en el SICOF para todas las entradas y salidas de bienes.</t>
  </si>
  <si>
    <t>Auditar el inventario físico para identificar bienes no registrados en el SICOF y proceder con la corrección.</t>
  </si>
  <si>
    <t>Se cuenta con controles estrictos para registrar todas las entregas en el SICOF, sin excepción.</t>
  </si>
  <si>
    <t>Implementar medidas disciplinarias por la entrega informal de bienes.</t>
  </si>
  <si>
    <t>Proporcionar formación continua al personal en gestión de inventarios y en el uso del sistema SICOF.</t>
  </si>
  <si>
    <t>Implementar mejoras en la planificación de las tareas para optimizar el uso del tiempo disponible.</t>
  </si>
  <si>
    <t>Reforzar las políticas internas de inventario mediante capacitaciones y controles periódicos de cumplimiento.</t>
  </si>
  <si>
    <t>Aplicar medidas disciplinarias a las áreas que no cumplan con las políticas establecidas.</t>
  </si>
  <si>
    <t>Planificar con anticipación las necesidades de mantenimiento y adelantar los procesos de contratación.</t>
  </si>
  <si>
    <t>Revisar y ajustar los procedimientos de contratación para hacerlos más eficientes y rápidos.</t>
  </si>
  <si>
    <t>Designar un responsable dentro de la entidad para dar seguimiento estricto a los cronogramas de mantenimiento.</t>
  </si>
  <si>
    <t>Establecer una comunicación constante entre los responsables de los equipos y el área de mantenimiento.</t>
  </si>
  <si>
    <t>Asignar un responsable que supervise la aplicación correcta de los planes de mantenimiento y actúe ante cualquier desviación.</t>
  </si>
  <si>
    <t>Estandarización del procedimiento y los requisitos de documentación para la presentación de reclamaciones, asegurando que se recabe toda la información necesaria de manera precisa.</t>
  </si>
  <si>
    <t>Divulgación del Manual del Plan de Seguro.</t>
  </si>
  <si>
    <t>31/09/2024</t>
  </si>
  <si>
    <t xml:space="preserve">Dando cumplimiento a las actividades planteadas en la presente matriz, procedemos a enumerar los resultados con la ejecución de dichas actividades entre las cuales encontramos, las campañas de divulgación ejecutadas desde la Coordinación Administrativa de esta seccional, dando publicidad al oficio DEAJADO24-785, en el cual se recuerda la forma, modo y lugar en la cual se debe hacer el aviso de los siniestros que se puedan presentar en cada una de las oficinas o despachos de este Distrito Judicial. 
Como parte complementaria a la información que se les brinda a los funcionarios y servidores públicos, se ha dispuesta la publicación de las pólizas que amparan a la entidad, en el micro sitio de la Seccional en la pagina de la Rama Judicial, con lo cual se garantiza un fácil acceso en tiempo real y desde cualquier ubicación de manera digital. 
https://www.ramajudicial.gov.co/web/direccion-seccional-de-administracion-judicial-de-monteria/276
En este orden de ideas, la seccional a divulgado e implementado los procedimientos para el reporte de siniestros, para lo cual se hace uso como herramienta tecnológica la plataforma forms de microsoft para un oportuno envío de los reportes, además de la implementación de una plataforma para el seguimiento a siniestros reportados. 
https://forms.office.com/pages/responsepage.aspx?id=mLosYviA80GN9Y65mQFZiwphKeQms7BMuA2bhZLheTtUMjIyM1hLNTdKWVk0M1RJRkQwS0dONVdPRi4u
Con la implementación de todas estas medidas se ha alcanzado una divulgación a los procedimientos y requisitos para el reporte de cada siniestro a través de medios tecnológicos que garanticen un facil acceso a todos los funcionarios de la seccional.  </t>
  </si>
  <si>
    <t>Apoyo en herramientas tecnológicas como plataforma para seguimiento a siniestros</t>
  </si>
  <si>
    <t>Asegurar la asignación de recursos a través de la solicitud del cupo PAC ordinario corresponiente con un mes de anticipación</t>
  </si>
  <si>
    <t>Entre las acciones implementadas por la oficina de Servicios Públicos con el propósito de reducir la exposición – impacto o probabilidad de ocurrencia del riesgo analizado se encuentran las relacionadas a continuación:
-Seguimiento mes a mes al comportamiento del consumo de los servicios públicos, para lo cual se cargan los datos de Kw/h y m3, identificando la variación porcentual, que permita identificar incrementos en el consumo de los Servicios de Energía, Agua y Telefonía – Internet y Gas Natural (este último solo en las Sedes donde se cuenta con Planta Generadora de Energía)
-Se realiza exclusión de 23 Contratos con la empresa prestadora del Servicio de Energía AFINIA S.A.S. E.S.P y 12 Contratos con la empresa de Acueducto VEOLIA S.A. E.S.P correspondientes a las sedes donde funcionaban los Juzgados Laborales, Restitución de Tierras y Penales para Adolescentes del Distrito Judicial Montería, los cuales se unificaron en la nueva sede Edificio River Park Piso 05.
-Control a las fechas de emisión de facturas y al pago oportuno de las mismas, a fin de evitar cobros por reconexión de los servicios.
-En visita realizada el día 09 de julio del presente año a la sede Judicial del Municipio de Chima, cuyo objetivo era verificar primeramente el medidor de agua y su optimo funcionamiento. De igual forma se hizo una revisión e inspección de la red hidrosanitaria y conexión de agua potable que tiene la sede judicial y su sistema de almacenamiento y bombeo, las cuales estaban con tuberías adecuadas y con la medida reglamentada.
En aras de buscar soluciones que permitan bajar el alto consumo que se ha venido presentando en algunas sedes del Distrito Judicial Córdoba. Se ha enviado a personal de Mantenimiento capacitados en el tema Eléctrico a realizar revisiones en los Circuitos Internos de los edificios en las sedes donde se registraron un mayor incremento, las cuales después de su revisión presentan un desarrollo óptimo sin ninguna anomalía.</t>
  </si>
  <si>
    <t>Actualización períodicas de contratos a cargo de la entidad</t>
  </si>
  <si>
    <t>Se envía el comprobante de pago del servicio respectivo a las empresas prestadoras de los servicios</t>
  </si>
  <si>
    <t>Implementación de las medidas establecidas en la matriz de requisitos ambientales para adquisiciones y servicios de la Rama Judicial</t>
  </si>
  <si>
    <t>Realizar inventario de los elementos, materiales, herramientas y repuestos entre otros, que se encuentran en bodega</t>
  </si>
  <si>
    <t xml:space="preserve">En desarrollo a las recomendaciones y metas formuladas por la presente matriz, el área de almacén e inventarios a lo largo de este trimestre a desarrollado entre otras, la alimentación de la plataforma SICOF, diseñada para el control de los inventarios, con el ingreso de los elementos adquiridos por la entidad, en el cual se hace un control a los elementos físicos recibidos, con contraste con la facturación emitida para el pago de la ejecución de cada contrato, con lo cual se garantiza un ingreso a inventarios de acuerdo a las características contratadas. 
Una vez hecho el ingreso adecuado a los bienes adquiridos, todo el inventario de elementos almacenados, es sometido periódicamente a controles comparativos del stock disponible, con las cantidades registradas en la plataforma SICOF. 
En este orden de ideas, con el fin poder ejecutar los controles previamente mencionados, además se realizo la organización del stock disponible, de acuerdo a la naturaleza de los elementos dividiéndolos en elementos devolutivos, elementos ferreteros y elementos de papelería, con el fin de contar con una mejor organización de los elementos para su mejor control y acceso. 
Como elemento complementario a las medidas previamente relacionadas, pero no menos importante, es las jornadas de plaqueteo de todos los elementos, con lo cual se busca asegurar al máximo posible el evitar diferencias sustanciales entre el stock disponible y el Kardex que lleva esta área. </t>
  </si>
  <si>
    <t>Se establece como requisito para los pagos de las facturas el ingreso de bienes a Almacén</t>
  </si>
  <si>
    <t>Implementación de herramientas tecnológicas que agilicen las labores</t>
  </si>
  <si>
    <t>Implementar los procedimientos establecidos en los instructivos de la Rama Judicial</t>
  </si>
  <si>
    <t xml:space="preserve">A través de la supervisión del contrato número SER 033 DE 2024 , cuyo objeto es el MANTENIMIENTO PREVENTIVO Y CORRECTIVO DE LOS ASCENSORES MARCA THYSSENKRUPP INSTALADOS EN EL PALACIO DE JUSTICIA DE LA CIUDAD DE MONTERIA, INCLUIDOS LOS REPUESTOS PROPIOS DEL MANTENIMIENTO, (SIEMPRE Y CUANDO ESTOS REPUESTOS PRESENTEN DEFECTOS O VICIOS DE FABRICA), se hace seguimiento al cuidado y funcionamiento de los equipos de elevación Vertical, a través de inspecciones exhaustivas y periódicas, de modo que se garantice la seguridad y durabilidad de dichos equipos.
Sumado a lo anterior, se requiere a los contratistas de arrendamientos,  realizar el mantenimiento de los ascensores que se encuentran funcionando en los inmuebles tomados en arriendo, mantenimiento que deben registrar en formatos exigidos por la unidad de infraestructura de la entidad.
</t>
  </si>
  <si>
    <t>Planificar con anticipación las necesidades de mantenimiento y adelantar los procesos de contratación en los tiempos requeridos</t>
  </si>
  <si>
    <t>No se ha presentado denuncia formal, ni la necesidad de abrir proceso disciplinario contra funcionario alguno.</t>
  </si>
  <si>
    <t xml:space="preserve">Solicitud al nivel Central de capacitaciones </t>
  </si>
  <si>
    <t>Divulgación del Código de Ética y Buen Gobierno</t>
  </si>
  <si>
    <t>Fortalecer mediante socializaciones  la implementación de los lineamientos generales para el cumplimiento del Sistema de Gestión Antisoborno en el Consejo Superior de la Judicatura.</t>
  </si>
  <si>
    <t xml:space="preserve"> Mantener actualizados los estudios de mercado y de los sectores que influyen en las diferentes actividades económicas</t>
  </si>
  <si>
    <t>Implementración de las recomendaciones incluidas en el manual de contratación de la entidad relacionadas con la integración de diferentes Comites que apoyan en la estructuración de los procesos</t>
  </si>
  <si>
    <t>"Dando cumplimiento a las actividades planteadas en la presente matriz, procedemos a enumerar los resultados con la ejecución de dichas actividades entre las cuales encontramos, las campañas de divulgación ejecutadas desde la Coordinación Administrativa de esta seccional, dando publicidad al oficio DEAJADO24-785, en el cual se recuerda la forma, modo y lugar en la cual se debe hacer el aviso de los siniestros que se puedan presentar en cada una de las oficinas o despachos de este Distrito Judicial. 
Como parte complementaria a la información que se les brinda a los funcionarios y servidores públicos, se ha dispuesta la publicación de las pólizas que amparan a la entidad, en el micro sitio de la Seccional en la pagina de la Rama Judicial, con lo cual se garantiza un fácil acceso en tiempo real y desde cualquier ubicación de manera digital. 
https://www.ramajudicial.gov.co/web/direccion-seccional-de-administracion-judicial-de-monteria/276
En este orden de ideas, la seccional a divulgado e implementado los procedimientos para el reporte de siniestros, para lo cual se hace uso como herramienta tecnológica la plataforma forms de microsoft para un oportuno envío de los reportes, además de la implementación de una plataforma para el seguimiento a siniestros reportados. 
https://forms.office.com/pages/responsepage.aspx?id=mLosYviA80GN9Y65mQFZiwphKeQms7BMuA2bhZLheTtUMjIyM1hLNTdKWVk0M1RJRkQwS0dONVdPRi4u
Con la implementación de todas estas medidas se ha alcanzado una divulgación a los procedimientos y requisitos para el reporte de cada siniestro a través de medios tecnológicos que garanticen un facil acceso a todos los funcionarios de la seccional.  "</t>
  </si>
  <si>
    <t>"Entre las acciones implementadas por la oficina de Servicios Públicos con el propósito de reducir la exposición – impacto o probabilidad de ocurrencia del riesgo analizado se encuentran las relacionadas a continuación:
-Seguimiento mes a mes al comportamiento del consumo de los servicios públicos, para lo cual se cargan los datos de Kw/h y m3, identificando la variación porcentual, que permita identificar incrementos en el consumo de los Servicios de Energía, Agua y Telefonía – Internet y Gas Natural (este último solo en las Sedes donde se cuenta con Planta Generadora de Energía)
-Se realiza exclusión de 23 Contratos con la empresa prestadora del Servicio de Energía AFINIA S.A.S. E.S.P y 12 Contratos con la empresa de Acueducto VEOLIA S.A. E.S.P correspondientes a las sedes donde funcionaban los Juzgados Laborales, Restitución de Tierras y Penales para Adolescentes del Distrito Judicial Montería, los cuales se unificaron en la nueva sede Edificio River Park Piso 05.
-Control a las fechas de emisión de facturas y al pago oportuno de las mismas, a fin de evitar cobros por reconexión de los servicios.
En aras de buscar soluciones que permitan bajar el alto consumo que se ha venido presentando en algunas sedes del Distrito Judicial Córdoba. Se ha enviado a personal de Mantenimiento capacitados en el tema Eléctrico a realizar revisiones en los Circuitos Internos de los edificios en las sedes donde se registraron un mayor incremento, las cuales después de su revisión presentan un desarrollo óptimo sin ninguna anomalía.
Con el fin de dar cumplimiento a las metas y objetivos de la entidad, en especial el mejoramiento de los elementos y medios tecnológicos que se colocan a disposición de las diferentes oficinas y Despachos Judiciales que integran el Distrito Judicial de Montería, Se realizó el reemplazo de la Telefonía IP Fija por Telefonía Móvil en el Mes de Diciembre logrando con esto un ahorro significativo mensual."</t>
  </si>
  <si>
    <t>"En desarrollo a las recomendaciones y metas formuladas por la presente matriz, el área de almacén e inventarios a lo largo de este trimestre a desarrollado entre otras, la alimentación de la plataforma SICOF, diseñada para el control de los inventarios, con el ingreso de los elementos adquiridos por la entidad, en el cual se hace un control a los elementos físicos recibidos, con contraste con la facturación emitida para el pago de la ejecución de cada contrato, con lo cual se garantiza un ingreso a inventarios de acuerdo a las características contratadas. 
Una vez hecho el ingreso adecuado a los bienes adquiridos, todo el inventario de elementos almacenados, es sometido periódicamente a controles comparativos del stock disponible, con las cantidades registradas en la plataforma SICOF. 
Como elemento complementario a las medidas previamente relacionadas, pero no menos importante, es las jornadas de plaqueteo de todos los elementos, con lo cual se busca asegurar al máximo posible el evitar diferencias sustanciales entre el stock disponible y el Kardex que lleva esta área. "</t>
  </si>
  <si>
    <t>"A través de la supervisión del contrato número SER 033 DE 2024 , cuyo objeto es el MANTENIMIENTO PREVENTIVO Y CORRECTIVO DE LOS ASCENSORES MARCA THYSSENKRUPP INSTALADOS EN EL PALACIO DE JUSTICIA DE LA CIUDAD DE MONTERIA, INCLUIDOS LOS REPUESTOS PROPIOS DEL MANTENIMIENTO, (SIEMPRE Y CUANDO ESTOS REPUESTOS PRESENTEN DEFECTOS O VICIOS DE FABRICA), se hace seguimiento al cuidado y funcionamiento de los equipos de elevación Vertical, a través de inspecciones exhaustivas y periódicas, de modo que se garantice la seguridad y durabilidad de dichos equipos.
Sumado a lo anterior, se requiere a los contratistas de arrendamientos,  realizar el mantenimiento de los ascensores que se encuentran funcionando en los inmuebles tomados en arriendo, mantenimiento que deben registrar en formatos exigidos por la unidad de infraestructura de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</si>
</sst>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b/>
      <sz val="22"/>
      <color theme="4" tint="-0.499984740745262"/>
      <name val="Arial Narrow"/>
      <family val="2"/>
    </font>
    <font>
      <sz val="14"/>
      <name val="Arial Narrow"/>
      <family val="2"/>
    </font>
    <font>
      <b/>
      <sz val="10"/>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sz val="11"/>
      <color rgb="FF000000"/>
      <name val="Calibri"/>
      <family val="2"/>
      <charset val="1"/>
    </font>
    <font>
      <b/>
      <u/>
      <sz val="9"/>
      <color theme="1"/>
      <name val="Arial"/>
      <family val="2"/>
    </font>
    <font>
      <b/>
      <sz val="9"/>
      <color rgb="FF000000"/>
      <name val="Times New Roman"/>
      <family val="1"/>
    </font>
    <font>
      <b/>
      <sz val="9"/>
      <color rgb="FF767171"/>
      <name val="Times New Roman"/>
      <family val="1"/>
    </font>
    <font>
      <sz val="11"/>
      <color rgb="FF9C5700"/>
      <name val="Calibri"/>
      <family val="2"/>
      <scheme val="minor"/>
    </font>
    <font>
      <sz val="11"/>
      <color theme="1"/>
      <name val="Roboto"/>
    </font>
    <font>
      <sz val="11"/>
      <name val="Arial"/>
      <family val="2"/>
    </font>
    <font>
      <sz val="11"/>
      <color rgb="FF000000"/>
      <name val="Calibri"/>
      <family val="2"/>
      <scheme val="minor"/>
    </font>
    <font>
      <sz val="11"/>
      <color theme="1"/>
      <name val="Calibri"/>
      <family val="2"/>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
      <patternFill patternType="solid">
        <fgColor rgb="FFFFEB9C"/>
      </patternFill>
    </fill>
  </fills>
  <borders count="131">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theme="1"/>
      </top>
      <bottom/>
      <diagonal/>
    </border>
    <border>
      <left style="thin">
        <color indexed="64"/>
      </left>
      <right style="medium">
        <color indexed="64"/>
      </right>
      <top/>
      <bottom style="thin">
        <color indexed="64"/>
      </bottom>
      <diagonal/>
    </border>
    <border>
      <left style="medium">
        <color indexed="64"/>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top style="medium">
        <color indexed="64"/>
      </top>
      <bottom style="thin">
        <color indexed="64"/>
      </bottom>
      <diagonal/>
    </border>
    <border>
      <left style="dashed">
        <color theme="9" tint="-0.24994659260841701"/>
      </left>
      <right/>
      <top style="medium">
        <color indexed="64"/>
      </top>
      <bottom/>
      <diagonal/>
    </border>
    <border>
      <left style="dashed">
        <color theme="9" tint="-0.24994659260841701"/>
      </left>
      <right style="medium">
        <color indexed="64"/>
      </right>
      <top style="medium">
        <color indexed="64"/>
      </top>
      <bottom style="dashed">
        <color theme="9" tint="-0.24994659260841701"/>
      </bottom>
      <diagonal/>
    </border>
    <border>
      <left style="medium">
        <color indexed="64"/>
      </left>
      <right style="thick">
        <color theme="0"/>
      </right>
      <top style="thick">
        <color theme="0"/>
      </top>
      <bottom/>
      <diagonal/>
    </border>
    <border>
      <left style="dashed">
        <color theme="9" tint="-0.24994659260841701"/>
      </left>
      <right style="medium">
        <color indexed="64"/>
      </right>
      <top style="dashed">
        <color theme="9" tint="-0.24994659260841701"/>
      </top>
      <bottom/>
      <diagonal/>
    </border>
    <border>
      <left style="thin">
        <color indexed="64"/>
      </left>
      <right style="medium">
        <color indexed="64"/>
      </right>
      <top style="thin">
        <color indexed="64"/>
      </top>
      <bottom/>
      <diagonal/>
    </border>
    <border>
      <left/>
      <right style="thin">
        <color theme="1"/>
      </right>
      <top style="medium">
        <color indexed="64"/>
      </top>
      <bottom style="thin">
        <color theme="1"/>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thin">
        <color rgb="FF000000"/>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s>
  <cellStyleXfs count="6">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xf numFmtId="0" fontId="81" fillId="23" borderId="0" applyNumberFormat="0" applyBorder="0" applyAlignment="0" applyProtection="0"/>
  </cellStyleXfs>
  <cellXfs count="630">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3" xfId="0" applyFill="1" applyBorder="1"/>
    <xf numFmtId="0" fontId="0" fillId="3" borderId="65" xfId="0" applyFill="1" applyBorder="1"/>
    <xf numFmtId="0" fontId="0" fillId="3" borderId="66" xfId="0" applyFill="1" applyBorder="1"/>
    <xf numFmtId="0" fontId="0" fillId="3" borderId="7" xfId="0" applyFill="1" applyBorder="1"/>
    <xf numFmtId="0" fontId="0" fillId="3" borderId="8" xfId="0" applyFill="1" applyBorder="1"/>
    <xf numFmtId="0" fontId="15" fillId="14" borderId="61"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4" xfId="0" applyFont="1" applyBorder="1" applyAlignment="1">
      <alignment horizontal="center" vertical="center" wrapText="1"/>
    </xf>
    <xf numFmtId="0" fontId="45"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4"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44" fillId="3" borderId="7" xfId="1" applyFont="1" applyFill="1" applyBorder="1" applyAlignment="1">
      <alignment horizontal="left" vertical="center" wrapText="1"/>
    </xf>
    <xf numFmtId="0" fontId="47" fillId="3" borderId="0" xfId="0" applyFont="1" applyFill="1" applyAlignment="1">
      <alignment horizontal="center" vertical="center" wrapText="1"/>
    </xf>
    <xf numFmtId="0" fontId="47" fillId="3" borderId="0" xfId="0" applyFont="1" applyFill="1" applyAlignment="1">
      <alignment horizontal="left" vertical="center" wrapText="1"/>
    </xf>
    <xf numFmtId="0" fontId="44"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11" fillId="0" borderId="2" xfId="0" applyFont="1" applyBorder="1" applyAlignment="1">
      <alignment horizontal="justify" vertical="center" wrapText="1"/>
    </xf>
    <xf numFmtId="0" fontId="17" fillId="0" borderId="2" xfId="0" applyFont="1" applyBorder="1" applyAlignment="1">
      <alignment horizontal="justify" vertical="center" wrapText="1"/>
    </xf>
    <xf numFmtId="0" fontId="11" fillId="3" borderId="31" xfId="0" applyFont="1" applyFill="1" applyBorder="1" applyAlignment="1">
      <alignment horizontal="center" vertical="center" wrapText="1"/>
    </xf>
    <xf numFmtId="0" fontId="11" fillId="0" borderId="20" xfId="0" applyFont="1" applyBorder="1" applyAlignment="1" applyProtection="1">
      <alignment horizontal="justify" vertical="center" wrapText="1"/>
      <protection locked="0"/>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4" fontId="0" fillId="0" borderId="19" xfId="0" applyNumberFormat="1" applyBorder="1" applyAlignment="1">
      <alignment horizontal="center" vertical="center" wrapText="1"/>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7" fillId="3" borderId="58" xfId="0" applyFont="1" applyFill="1" applyBorder="1" applyAlignment="1">
      <alignment vertical="center" wrapText="1"/>
    </xf>
    <xf numFmtId="0" fontId="47" fillId="3" borderId="13" xfId="0" applyFont="1" applyFill="1" applyBorder="1" applyAlignment="1">
      <alignment vertical="center" wrapText="1"/>
    </xf>
    <xf numFmtId="0" fontId="49" fillId="0" borderId="0" xfId="0" applyFont="1"/>
    <xf numFmtId="0" fontId="51" fillId="0" borderId="0" xfId="0" applyFont="1" applyAlignment="1" applyProtection="1">
      <alignment horizontal="left" vertical="center"/>
      <protection locked="0"/>
    </xf>
    <xf numFmtId="0" fontId="48"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0" fontId="53" fillId="0" borderId="0" xfId="0" applyFont="1" applyAlignment="1">
      <alignment horizontal="center"/>
    </xf>
    <xf numFmtId="0" fontId="48" fillId="4" borderId="0" xfId="0" applyFont="1" applyFill="1" applyAlignment="1" applyProtection="1">
      <alignment horizontal="left" vertical="center" wrapText="1"/>
      <protection locked="0"/>
    </xf>
    <xf numFmtId="0" fontId="51" fillId="15" borderId="0" xfId="0" applyFont="1" applyFill="1" applyAlignment="1" applyProtection="1">
      <alignment vertical="center" wrapText="1"/>
      <protection locked="0"/>
    </xf>
    <xf numFmtId="0" fontId="49" fillId="0" borderId="0" xfId="0" applyFont="1" applyAlignment="1">
      <alignment horizontal="left"/>
    </xf>
    <xf numFmtId="0" fontId="48" fillId="4" borderId="0" xfId="0" applyFont="1" applyFill="1" applyAlignment="1" applyProtection="1">
      <alignment vertical="center" wrapText="1"/>
      <protection locked="0"/>
    </xf>
    <xf numFmtId="0" fontId="49" fillId="3" borderId="0" xfId="0" applyFont="1" applyFill="1"/>
    <xf numFmtId="0" fontId="49" fillId="3" borderId="0" xfId="0" applyFont="1" applyFill="1" applyAlignment="1">
      <alignment horizontal="center" vertical="center"/>
    </xf>
    <xf numFmtId="0" fontId="58" fillId="3" borderId="7" xfId="1" quotePrefix="1" applyFont="1" applyFill="1" applyBorder="1" applyAlignment="1">
      <alignment horizontal="left" vertical="top" wrapText="1"/>
    </xf>
    <xf numFmtId="0" fontId="44" fillId="3" borderId="14" xfId="1" applyFont="1" applyFill="1" applyBorder="1"/>
    <xf numFmtId="0" fontId="44" fillId="3" borderId="15" xfId="1" applyFont="1" applyFill="1" applyBorder="1" applyAlignment="1">
      <alignment horizontal="center" vertical="center"/>
    </xf>
    <xf numFmtId="0" fontId="47" fillId="3" borderId="15" xfId="1" applyFont="1" applyFill="1" applyBorder="1" applyAlignment="1">
      <alignment horizontal="left" vertical="center" wrapText="1"/>
    </xf>
    <xf numFmtId="0" fontId="44" fillId="3" borderId="15" xfId="1" applyFont="1" applyFill="1" applyBorder="1" applyAlignment="1">
      <alignment horizontal="left" vertical="center" wrapText="1"/>
    </xf>
    <xf numFmtId="0" fontId="44" fillId="3" borderId="39" xfId="1" applyFont="1" applyFill="1" applyBorder="1"/>
    <xf numFmtId="0" fontId="48" fillId="4" borderId="31" xfId="1" applyFont="1" applyFill="1" applyBorder="1" applyAlignment="1">
      <alignment horizontal="center" vertical="center"/>
    </xf>
    <xf numFmtId="0" fontId="44" fillId="3" borderId="41" xfId="1" applyFont="1" applyFill="1" applyBorder="1"/>
    <xf numFmtId="0" fontId="44" fillId="3" borderId="2" xfId="1" applyFont="1" applyFill="1" applyBorder="1" applyAlignment="1">
      <alignment horizontal="center" vertical="center"/>
    </xf>
    <xf numFmtId="0" fontId="49" fillId="3" borderId="7" xfId="0" applyFont="1" applyFill="1" applyBorder="1"/>
    <xf numFmtId="0" fontId="49" fillId="3" borderId="83" xfId="0" applyFont="1" applyFill="1" applyBorder="1" applyAlignment="1">
      <alignment horizontal="center" vertical="center"/>
    </xf>
    <xf numFmtId="0" fontId="44" fillId="3" borderId="7" xfId="1" applyFont="1" applyFill="1" applyBorder="1"/>
    <xf numFmtId="0" fontId="44" fillId="3" borderId="0" xfId="1" applyFont="1" applyFill="1" applyAlignment="1">
      <alignment horizontal="center" vertical="center"/>
    </xf>
    <xf numFmtId="0" fontId="49" fillId="3" borderId="65" xfId="0" applyFont="1" applyFill="1" applyBorder="1"/>
    <xf numFmtId="0" fontId="49" fillId="3" borderId="65" xfId="0" applyFont="1" applyFill="1" applyBorder="1" applyAlignment="1">
      <alignment horizontal="center" vertical="center"/>
    </xf>
    <xf numFmtId="0" fontId="58" fillId="3" borderId="0" xfId="1" quotePrefix="1" applyFont="1" applyFill="1" applyAlignment="1">
      <alignment horizontal="center" vertical="center" wrapText="1"/>
    </xf>
    <xf numFmtId="0" fontId="47" fillId="3" borderId="0" xfId="1" quotePrefix="1" applyFont="1" applyFill="1" applyAlignment="1">
      <alignment horizontal="center" vertical="center" wrapText="1"/>
    </xf>
    <xf numFmtId="0" fontId="47" fillId="3" borderId="0" xfId="1" quotePrefix="1" applyFont="1" applyFill="1" applyAlignment="1">
      <alignment horizontal="left" vertical="top" wrapText="1"/>
    </xf>
    <xf numFmtId="0" fontId="47" fillId="3" borderId="8" xfId="1" quotePrefix="1" applyFont="1" applyFill="1" applyBorder="1" applyAlignment="1">
      <alignment horizontal="left" vertical="top" wrapText="1"/>
    </xf>
    <xf numFmtId="0" fontId="44" fillId="3" borderId="16" xfId="1" applyFont="1" applyFill="1" applyBorder="1" applyAlignment="1">
      <alignment horizontal="left" vertical="center" wrapText="1"/>
    </xf>
    <xf numFmtId="2" fontId="0" fillId="0" borderId="2" xfId="3" applyNumberFormat="1" applyFont="1" applyBorder="1" applyAlignment="1">
      <alignment horizontal="left" vertical="center" wrapText="1"/>
    </xf>
    <xf numFmtId="0" fontId="37" fillId="6" borderId="2" xfId="0" applyFont="1" applyFill="1" applyBorder="1" applyAlignment="1">
      <alignment horizontal="center" vertical="center" wrapText="1" readingOrder="1"/>
    </xf>
    <xf numFmtId="0" fontId="3" fillId="4" borderId="59" xfId="0" applyFont="1" applyFill="1" applyBorder="1" applyAlignment="1">
      <alignment horizontal="center" vertical="center" wrapText="1"/>
    </xf>
    <xf numFmtId="0" fontId="59" fillId="3" borderId="0" xfId="0" applyFont="1" applyFill="1" applyAlignment="1">
      <alignment vertical="center"/>
    </xf>
    <xf numFmtId="0" fontId="0" fillId="3" borderId="27"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59" fillId="3" borderId="26" xfId="0" applyFont="1" applyFill="1" applyBorder="1" applyAlignment="1">
      <alignment vertical="center"/>
    </xf>
    <xf numFmtId="0" fontId="37" fillId="6" borderId="25" xfId="0" applyFont="1" applyFill="1" applyBorder="1" applyAlignment="1">
      <alignment vertical="center" wrapText="1" readingOrder="1"/>
    </xf>
    <xf numFmtId="0" fontId="37" fillId="6" borderId="27" xfId="0" applyFont="1" applyFill="1" applyBorder="1" applyAlignment="1">
      <alignment vertical="center" wrapText="1" readingOrder="1"/>
    </xf>
    <xf numFmtId="0" fontId="62" fillId="0" borderId="0" xfId="0" applyFont="1" applyAlignment="1" applyProtection="1">
      <alignment vertical="center"/>
      <protection locked="0"/>
    </xf>
    <xf numFmtId="0" fontId="62" fillId="0" borderId="0" xfId="0" applyFont="1" applyProtection="1">
      <protection locked="0"/>
    </xf>
    <xf numFmtId="0" fontId="62" fillId="0" borderId="0" xfId="0" applyFont="1"/>
    <xf numFmtId="0" fontId="64" fillId="19" borderId="94" xfId="0" applyFont="1" applyFill="1" applyBorder="1" applyAlignment="1" applyProtection="1">
      <alignment horizontal="left" vertical="center" wrapText="1"/>
      <protection locked="0"/>
    </xf>
    <xf numFmtId="0" fontId="64" fillId="19" borderId="94" xfId="0" applyFont="1" applyFill="1" applyBorder="1" applyAlignment="1" applyProtection="1">
      <alignment horizontal="center" vertical="center"/>
      <protection locked="0"/>
    </xf>
    <xf numFmtId="0" fontId="65" fillId="5" borderId="94" xfId="0" applyFont="1" applyFill="1" applyBorder="1" applyAlignment="1" applyProtection="1">
      <alignment horizontal="center" vertical="center" wrapText="1"/>
      <protection locked="0"/>
    </xf>
    <xf numFmtId="0" fontId="62" fillId="0" borderId="0" xfId="0" applyFont="1" applyAlignment="1" applyProtection="1">
      <alignment horizontal="left" vertical="center"/>
      <protection locked="0"/>
    </xf>
    <xf numFmtId="0" fontId="64" fillId="0" borderId="0" xfId="0" applyFont="1" applyAlignment="1" applyProtection="1">
      <alignment horizontal="center" vertical="center"/>
      <protection locked="0"/>
    </xf>
    <xf numFmtId="0" fontId="62" fillId="0" borderId="0" xfId="0" applyFont="1" applyAlignment="1" applyProtection="1">
      <alignment horizontal="center" vertical="center"/>
      <protection locked="0"/>
    </xf>
    <xf numFmtId="0" fontId="62" fillId="0" borderId="0" xfId="0" applyFont="1" applyAlignment="1" applyProtection="1">
      <alignment horizontal="left"/>
      <protection locked="0"/>
    </xf>
    <xf numFmtId="0" fontId="62" fillId="0" borderId="0" xfId="0" applyFont="1" applyAlignment="1" applyProtection="1">
      <alignment horizontal="center"/>
      <protection locked="0"/>
    </xf>
    <xf numFmtId="0" fontId="66" fillId="20" borderId="97" xfId="0" applyFont="1" applyFill="1" applyBorder="1" applyAlignment="1">
      <alignment horizontal="center" vertical="center" wrapText="1" readingOrder="1"/>
    </xf>
    <xf numFmtId="0" fontId="68" fillId="3" borderId="97" xfId="0" applyFont="1" applyFill="1" applyBorder="1" applyAlignment="1">
      <alignment horizontal="center" vertical="center" wrapText="1" readingOrder="1"/>
    </xf>
    <xf numFmtId="0" fontId="68" fillId="3" borderId="97" xfId="0" applyFont="1" applyFill="1" applyBorder="1" applyAlignment="1">
      <alignment horizontal="left" vertical="center" wrapText="1"/>
    </xf>
    <xf numFmtId="0" fontId="68" fillId="3" borderId="97" xfId="0" applyFont="1" applyFill="1" applyBorder="1" applyAlignment="1">
      <alignment horizontal="center" vertical="center" wrapText="1"/>
    </xf>
    <xf numFmtId="0" fontId="62" fillId="3" borderId="0" xfId="0" applyFont="1" applyFill="1"/>
    <xf numFmtId="0" fontId="68" fillId="0" borderId="97" xfId="0" applyFont="1" applyBorder="1" applyAlignment="1">
      <alignment horizontal="center" vertical="center" wrapText="1" readingOrder="1"/>
    </xf>
    <xf numFmtId="0" fontId="68" fillId="0" borderId="97" xfId="0" applyFont="1" applyBorder="1" applyAlignment="1">
      <alignment horizontal="left" vertical="center" wrapText="1"/>
    </xf>
    <xf numFmtId="0" fontId="68" fillId="21" borderId="97" xfId="0" applyFont="1" applyFill="1" applyBorder="1" applyAlignment="1">
      <alignment horizontal="left" vertical="center" wrapText="1"/>
    </xf>
    <xf numFmtId="0" fontId="65" fillId="0" borderId="0" xfId="0" applyFont="1" applyAlignment="1">
      <alignment vertical="center" wrapText="1"/>
    </xf>
    <xf numFmtId="0" fontId="66" fillId="0" borderId="97" xfId="0" applyFont="1" applyBorder="1" applyAlignment="1">
      <alignment vertical="center" wrapText="1" readingOrder="1"/>
    </xf>
    <xf numFmtId="0" fontId="68" fillId="3" borderId="97" xfId="0" applyFont="1" applyFill="1" applyBorder="1" applyAlignment="1">
      <alignment horizontal="left" vertical="center" wrapText="1" readingOrder="1"/>
    </xf>
    <xf numFmtId="0" fontId="64" fillId="0" borderId="0" xfId="0" applyFont="1"/>
    <xf numFmtId="0" fontId="68" fillId="3" borderId="97" xfId="0" applyFont="1" applyFill="1" applyBorder="1" applyAlignment="1">
      <alignment horizontal="left" vertical="center"/>
    </xf>
    <xf numFmtId="0" fontId="68" fillId="3" borderId="97" xfId="0" applyFont="1" applyFill="1" applyBorder="1" applyAlignment="1">
      <alignment vertical="center" wrapText="1"/>
    </xf>
    <xf numFmtId="0" fontId="68" fillId="3" borderId="97" xfId="0" applyFont="1" applyFill="1" applyBorder="1" applyAlignment="1">
      <alignment vertical="center" wrapText="1" readingOrder="1"/>
    </xf>
    <xf numFmtId="0" fontId="68" fillId="3" borderId="97" xfId="0" applyFont="1" applyFill="1" applyBorder="1" applyAlignment="1">
      <alignment vertical="center"/>
    </xf>
    <xf numFmtId="0" fontId="68" fillId="3" borderId="97" xfId="0" applyFont="1" applyFill="1" applyBorder="1" applyAlignment="1">
      <alignment horizontal="center" vertical="center"/>
    </xf>
    <xf numFmtId="0" fontId="68" fillId="3" borderId="98" xfId="0" applyFont="1" applyFill="1" applyBorder="1" applyAlignment="1">
      <alignment horizontal="center" vertical="center" wrapText="1" readingOrder="1"/>
    </xf>
    <xf numFmtId="0" fontId="68" fillId="3" borderId="98" xfId="0" applyFont="1" applyFill="1" applyBorder="1" applyAlignment="1">
      <alignment horizontal="left" vertical="center" wrapText="1"/>
    </xf>
    <xf numFmtId="0" fontId="68" fillId="3" borderId="98" xfId="0" applyFont="1" applyFill="1" applyBorder="1" applyAlignment="1">
      <alignment horizontal="center" vertical="center"/>
    </xf>
    <xf numFmtId="0" fontId="66" fillId="0" borderId="0" xfId="0" applyFont="1" applyAlignment="1">
      <alignment vertical="center" wrapText="1" readingOrder="1"/>
    </xf>
    <xf numFmtId="0" fontId="68" fillId="3" borderId="0" xfId="0" applyFont="1" applyFill="1" applyAlignment="1">
      <alignment horizontal="center" vertical="center" wrapText="1" readingOrder="1"/>
    </xf>
    <xf numFmtId="0" fontId="68" fillId="0" borderId="0" xfId="0" applyFont="1" applyAlignment="1">
      <alignment vertical="center"/>
    </xf>
    <xf numFmtId="0" fontId="62" fillId="0" borderId="0" xfId="0" applyFont="1" applyAlignment="1">
      <alignment horizontal="left"/>
    </xf>
    <xf numFmtId="0" fontId="62" fillId="0" borderId="0" xfId="0" applyFont="1" applyAlignment="1">
      <alignment horizontal="center"/>
    </xf>
    <xf numFmtId="0" fontId="69" fillId="0" borderId="0" xfId="0" applyFont="1" applyAlignment="1">
      <alignment wrapText="1"/>
    </xf>
    <xf numFmtId="0" fontId="71" fillId="0" borderId="0" xfId="0" applyFont="1"/>
    <xf numFmtId="0" fontId="73" fillId="20" borderId="94" xfId="0" applyFont="1" applyFill="1" applyBorder="1" applyAlignment="1">
      <alignment horizontal="center" vertical="center"/>
    </xf>
    <xf numFmtId="0" fontId="73" fillId="5" borderId="94" xfId="0" applyFont="1" applyFill="1" applyBorder="1" applyAlignment="1">
      <alignment horizontal="center" vertical="center"/>
    </xf>
    <xf numFmtId="0" fontId="73" fillId="5" borderId="94" xfId="0" applyFont="1" applyFill="1" applyBorder="1" applyAlignment="1">
      <alignment vertical="center" wrapText="1"/>
    </xf>
    <xf numFmtId="0" fontId="73" fillId="3" borderId="94" xfId="0" applyFont="1" applyFill="1" applyBorder="1" applyAlignment="1">
      <alignment horizontal="left" vertical="top" wrapText="1"/>
    </xf>
    <xf numFmtId="0" fontId="74" fillId="3" borderId="94" xfId="0" applyFont="1" applyFill="1" applyBorder="1" applyAlignment="1">
      <alignment horizontal="center" vertical="center" wrapText="1"/>
    </xf>
    <xf numFmtId="0" fontId="75" fillId="3" borderId="94" xfId="0" applyFont="1" applyFill="1" applyBorder="1" applyAlignment="1">
      <alignment horizontal="center" vertical="center" wrapText="1"/>
    </xf>
    <xf numFmtId="0" fontId="75" fillId="3" borderId="94" xfId="0" applyFont="1" applyFill="1" applyBorder="1" applyAlignment="1">
      <alignment horizontal="left" vertical="center"/>
    </xf>
    <xf numFmtId="0" fontId="73" fillId="0" borderId="94" xfId="0" applyFont="1" applyBorder="1" applyAlignment="1">
      <alignment vertical="top" wrapText="1"/>
    </xf>
    <xf numFmtId="0" fontId="74" fillId="3" borderId="94" xfId="0" applyFont="1" applyFill="1" applyBorder="1" applyAlignment="1">
      <alignment horizontal="center" vertical="center"/>
    </xf>
    <xf numFmtId="0" fontId="75" fillId="3" borderId="94" xfId="0" applyFont="1" applyFill="1" applyBorder="1" applyAlignment="1">
      <alignment horizontal="center" vertical="center"/>
    </xf>
    <xf numFmtId="0" fontId="73" fillId="3" borderId="94" xfId="0" applyFont="1" applyFill="1" applyBorder="1" applyAlignment="1">
      <alignment horizontal="left" vertical="center" wrapText="1"/>
    </xf>
    <xf numFmtId="0" fontId="73" fillId="0" borderId="94" xfId="0" applyFont="1" applyBorder="1" applyAlignment="1">
      <alignment horizontal="left" vertical="center" wrapText="1"/>
    </xf>
    <xf numFmtId="0" fontId="75" fillId="0" borderId="94" xfId="0" applyFont="1" applyBorder="1" applyAlignment="1">
      <alignment horizontal="left" vertical="center"/>
    </xf>
    <xf numFmtId="0" fontId="71" fillId="0" borderId="0" xfId="0" applyFont="1" applyAlignment="1">
      <alignment horizontal="left"/>
    </xf>
    <xf numFmtId="0" fontId="69" fillId="0" borderId="0" xfId="0" applyFont="1" applyAlignment="1">
      <alignment horizontal="center"/>
    </xf>
    <xf numFmtId="0" fontId="71" fillId="0" borderId="0" xfId="0" applyFont="1" applyAlignment="1">
      <alignment horizontal="center"/>
    </xf>
    <xf numFmtId="0" fontId="6" fillId="3" borderId="0" xfId="0" applyFont="1" applyFill="1" applyAlignment="1">
      <alignment vertical="center"/>
    </xf>
    <xf numFmtId="0" fontId="6" fillId="3" borderId="32" xfId="0" applyFont="1" applyFill="1" applyBorder="1" applyAlignment="1">
      <alignment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1" xfId="0" applyFont="1" applyFill="1" applyBorder="1" applyAlignment="1">
      <alignment vertical="center"/>
    </xf>
    <xf numFmtId="0" fontId="5" fillId="3" borderId="10" xfId="0" applyFont="1" applyFill="1" applyBorder="1" applyAlignment="1">
      <alignment vertical="center"/>
    </xf>
    <xf numFmtId="0" fontId="5" fillId="3" borderId="52" xfId="0" applyFont="1" applyFill="1" applyBorder="1" applyAlignment="1">
      <alignment vertical="center"/>
    </xf>
    <xf numFmtId="0" fontId="79" fillId="0" borderId="92" xfId="0" applyFont="1" applyBorder="1" applyAlignment="1">
      <alignment horizontal="center" vertical="center" wrapText="1"/>
    </xf>
    <xf numFmtId="0" fontId="79" fillId="0" borderId="66" xfId="0" applyFont="1" applyBorder="1" applyAlignment="1">
      <alignment horizontal="center" vertical="center" wrapText="1"/>
    </xf>
    <xf numFmtId="0" fontId="80" fillId="0" borderId="64" xfId="0" applyFont="1" applyBorder="1" applyAlignment="1">
      <alignment horizontal="center" vertical="center" wrapText="1"/>
    </xf>
    <xf numFmtId="0" fontId="80" fillId="0" borderId="16" xfId="0" applyFont="1" applyBorder="1" applyAlignment="1">
      <alignment horizontal="center" vertical="center" wrapText="1"/>
    </xf>
    <xf numFmtId="0" fontId="79" fillId="0" borderId="93" xfId="0" applyFont="1" applyBorder="1" applyAlignment="1">
      <alignment horizontal="center" vertical="center" wrapText="1"/>
    </xf>
    <xf numFmtId="0" fontId="79" fillId="0" borderId="8" xfId="0" applyFont="1" applyBorder="1" applyAlignment="1">
      <alignment horizontal="center" vertical="center" wrapText="1"/>
    </xf>
    <xf numFmtId="0" fontId="11" fillId="0" borderId="20" xfId="0" applyFont="1" applyBorder="1" applyAlignment="1" applyProtection="1">
      <alignment horizontal="left" vertical="top" wrapText="1"/>
      <protection locked="0"/>
    </xf>
    <xf numFmtId="0" fontId="11" fillId="0" borderId="2" xfId="0" applyFont="1" applyBorder="1" applyAlignment="1" applyProtection="1">
      <alignment horizontal="left" vertical="top" wrapText="1"/>
      <protection locked="0"/>
    </xf>
    <xf numFmtId="0" fontId="18" fillId="0" borderId="40" xfId="0" applyFont="1" applyBorder="1" applyAlignment="1" applyProtection="1">
      <alignment horizontal="left" vertical="top" wrapText="1"/>
      <protection locked="0"/>
    </xf>
    <xf numFmtId="14" fontId="11" fillId="3" borderId="60" xfId="0" applyNumberFormat="1" applyFont="1" applyFill="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3" fillId="4" borderId="35" xfId="0" applyFont="1" applyFill="1" applyBorder="1" applyAlignment="1">
      <alignment horizontal="center" vertical="center" textRotation="90" wrapText="1"/>
    </xf>
    <xf numFmtId="0" fontId="3" fillId="4" borderId="53" xfId="0" applyFont="1" applyFill="1" applyBorder="1" applyAlignment="1">
      <alignment horizontal="center" vertical="center"/>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40" xfId="0" applyBorder="1" applyAlignment="1">
      <alignment horizontal="center" vertical="center" wrapText="1"/>
    </xf>
    <xf numFmtId="0" fontId="0" fillId="0" borderId="19" xfId="0" applyBorder="1" applyAlignment="1">
      <alignment horizontal="center" vertical="center" wrapText="1"/>
    </xf>
    <xf numFmtId="0" fontId="3" fillId="4" borderId="120" xfId="0" applyFont="1" applyFill="1" applyBorder="1" applyAlignment="1">
      <alignment horizontal="center" vertical="center" textRotation="90" wrapText="1"/>
    </xf>
    <xf numFmtId="0" fontId="3" fillId="4" borderId="121" xfId="0" applyFont="1" applyFill="1" applyBorder="1" applyAlignment="1">
      <alignment horizontal="center" vertical="center" textRotation="90" wrapText="1"/>
    </xf>
    <xf numFmtId="0" fontId="3" fillId="4" borderId="122" xfId="0" applyFont="1" applyFill="1" applyBorder="1" applyAlignment="1">
      <alignment horizontal="center" vertical="center" wrapText="1"/>
    </xf>
    <xf numFmtId="0" fontId="3" fillId="4" borderId="124" xfId="0" applyFont="1" applyFill="1" applyBorder="1" applyAlignment="1">
      <alignment horizontal="center" vertical="center" textRotation="90" wrapText="1"/>
    </xf>
    <xf numFmtId="2" fontId="0" fillId="0" borderId="40" xfId="3" applyNumberFormat="1" applyFont="1" applyBorder="1" applyAlignment="1">
      <alignment horizontal="center" vertical="center" wrapText="1"/>
    </xf>
    <xf numFmtId="0" fontId="11" fillId="3" borderId="19" xfId="0" applyFont="1" applyFill="1" applyBorder="1" applyAlignment="1">
      <alignment horizontal="center" vertical="center" wrapText="1"/>
    </xf>
    <xf numFmtId="1" fontId="0" fillId="0" borderId="19" xfId="4" applyNumberFormat="1" applyFont="1" applyBorder="1" applyAlignment="1">
      <alignment horizontal="center" vertical="center" wrapText="1"/>
    </xf>
    <xf numFmtId="0" fontId="11" fillId="0" borderId="2" xfId="0" applyFont="1" applyBorder="1" applyAlignment="1" applyProtection="1">
      <alignment horizontal="justify" vertical="center" wrapText="1"/>
      <protection locked="0"/>
    </xf>
    <xf numFmtId="0" fontId="11" fillId="0" borderId="31" xfId="0" applyFont="1" applyBorder="1" applyAlignment="1" applyProtection="1">
      <alignment horizontal="justify" vertical="center" wrapText="1"/>
      <protection locked="0"/>
    </xf>
    <xf numFmtId="0" fontId="0" fillId="0" borderId="2" xfId="0" applyBorder="1" applyAlignment="1">
      <alignment horizontal="left" vertical="center" wrapText="1"/>
    </xf>
    <xf numFmtId="0" fontId="11" fillId="0" borderId="19" xfId="0" applyFont="1" applyBorder="1" applyAlignment="1" applyProtection="1">
      <alignment horizontal="justify" vertical="center" wrapText="1"/>
      <protection locked="0"/>
    </xf>
    <xf numFmtId="0" fontId="0" fillId="0" borderId="20" xfId="0" applyBorder="1" applyAlignment="1">
      <alignment horizontal="left" vertical="center" wrapText="1"/>
    </xf>
    <xf numFmtId="0" fontId="0" fillId="0" borderId="20" xfId="0" applyBorder="1" applyAlignment="1">
      <alignment horizontal="center" vertical="center" wrapText="1"/>
    </xf>
    <xf numFmtId="0" fontId="0" fillId="0" borderId="31" xfId="0" applyBorder="1" applyAlignment="1">
      <alignment vertical="center" wrapText="1"/>
    </xf>
    <xf numFmtId="0" fontId="83" fillId="0" borderId="31" xfId="0" applyFont="1" applyBorder="1" applyAlignment="1" applyProtection="1">
      <alignment horizontal="justify" vertical="center" wrapText="1"/>
      <protection locked="0"/>
    </xf>
    <xf numFmtId="0" fontId="83" fillId="0" borderId="2" xfId="0" applyFont="1" applyBorder="1" applyAlignment="1" applyProtection="1">
      <alignment horizontal="justify" vertical="center" wrapText="1"/>
      <protection locked="0"/>
    </xf>
    <xf numFmtId="0" fontId="0" fillId="0" borderId="2" xfId="0" applyBorder="1" applyAlignment="1">
      <alignment horizontal="justify" vertical="center" wrapText="1"/>
    </xf>
    <xf numFmtId="1" fontId="0" fillId="0" borderId="2" xfId="4" applyNumberFormat="1" applyFont="1" applyFill="1" applyBorder="1" applyAlignment="1">
      <alignment horizontal="center" vertical="center" wrapText="1"/>
    </xf>
    <xf numFmtId="0" fontId="0" fillId="0" borderId="2" xfId="0" applyBorder="1" applyAlignment="1">
      <alignment horizontal="justify" vertical="top" wrapText="1"/>
    </xf>
    <xf numFmtId="0" fontId="11" fillId="0" borderId="2" xfId="0" applyFont="1" applyBorder="1" applyAlignment="1">
      <alignment horizontal="justify" vertical="top" wrapText="1"/>
    </xf>
    <xf numFmtId="0" fontId="0" fillId="0" borderId="31" xfId="0" applyBorder="1" applyAlignment="1">
      <alignment horizontal="justify" vertical="center" wrapText="1"/>
    </xf>
    <xf numFmtId="0" fontId="0" fillId="0" borderId="42" xfId="0" applyBorder="1" applyAlignment="1">
      <alignment horizontal="center" vertical="center" wrapText="1"/>
    </xf>
    <xf numFmtId="0" fontId="0" fillId="0" borderId="19" xfId="0" applyBorder="1" applyAlignment="1">
      <alignment horizontal="justify" vertical="center" wrapText="1"/>
    </xf>
    <xf numFmtId="0" fontId="11" fillId="0" borderId="19" xfId="0" applyFont="1" applyBorder="1" applyAlignment="1">
      <alignment horizontal="justify" vertical="center" wrapText="1"/>
    </xf>
    <xf numFmtId="1" fontId="0" fillId="0" borderId="19" xfId="4" applyNumberFormat="1" applyFont="1" applyFill="1" applyBorder="1" applyAlignment="1">
      <alignment horizontal="center" vertical="center" wrapText="1"/>
    </xf>
    <xf numFmtId="0" fontId="83" fillId="0" borderId="20" xfId="0" applyFont="1" applyBorder="1" applyAlignment="1" applyProtection="1">
      <alignment horizontal="justify" vertical="center" wrapText="1"/>
      <protection locked="0"/>
    </xf>
    <xf numFmtId="3" fontId="0" fillId="0" borderId="2" xfId="0" applyNumberFormat="1" applyBorder="1" applyAlignment="1">
      <alignment horizontal="justify" vertical="center" wrapText="1"/>
    </xf>
    <xf numFmtId="0" fontId="84" fillId="0" borderId="24" xfId="0" applyFont="1" applyBorder="1" applyAlignment="1">
      <alignment vertical="center" wrapText="1"/>
    </xf>
    <xf numFmtId="0" fontId="84" fillId="0" borderId="2" xfId="0" applyFont="1" applyBorder="1" applyAlignment="1">
      <alignment vertical="center" wrapText="1"/>
    </xf>
    <xf numFmtId="0" fontId="0" fillId="0" borderId="28" xfId="0" applyBorder="1" applyAlignment="1">
      <alignment horizontal="center" vertical="center" wrapText="1"/>
    </xf>
    <xf numFmtId="3" fontId="0" fillId="0" borderId="28" xfId="0" applyNumberFormat="1" applyBorder="1" applyAlignment="1">
      <alignment horizontal="justify" vertical="center" wrapText="1"/>
    </xf>
    <xf numFmtId="0" fontId="0" fillId="0" borderId="28" xfId="0" applyBorder="1" applyAlignment="1">
      <alignment horizontal="justify" vertical="center" wrapText="1"/>
    </xf>
    <xf numFmtId="0" fontId="11" fillId="0" borderId="28" xfId="0" applyFont="1" applyBorder="1" applyAlignment="1" applyProtection="1">
      <alignment horizontal="justify" vertical="center" wrapText="1"/>
      <protection locked="0"/>
    </xf>
    <xf numFmtId="3" fontId="0" fillId="0" borderId="31"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0" fillId="0" borderId="20" xfId="0" applyBorder="1" applyAlignment="1">
      <alignment horizontal="justify" vertical="center" wrapText="1"/>
    </xf>
    <xf numFmtId="0" fontId="11" fillId="0" borderId="40" xfId="0" applyFont="1" applyBorder="1" applyAlignment="1" applyProtection="1">
      <alignment horizontal="justify" vertical="center" wrapText="1"/>
      <protection locked="0"/>
    </xf>
    <xf numFmtId="0" fontId="0" fillId="0" borderId="20" xfId="0" applyBorder="1" applyAlignment="1">
      <alignment horizontal="center" wrapText="1"/>
    </xf>
    <xf numFmtId="0" fontId="85" fillId="0" borderId="127" xfId="0" applyFont="1" applyBorder="1" applyAlignment="1">
      <alignment horizontal="left" vertical="top" wrapText="1"/>
    </xf>
    <xf numFmtId="0" fontId="85" fillId="0" borderId="109" xfId="0" applyFont="1" applyBorder="1" applyAlignment="1">
      <alignment horizontal="left" vertical="top" wrapText="1"/>
    </xf>
    <xf numFmtId="0" fontId="0" fillId="0" borderId="19" xfId="0" applyBorder="1" applyAlignment="1">
      <alignment vertical="center" wrapText="1"/>
    </xf>
    <xf numFmtId="0" fontId="85" fillId="0" borderId="128" xfId="0" applyFont="1" applyBorder="1" applyAlignment="1">
      <alignment horizontal="left" vertical="top" wrapText="1"/>
    </xf>
    <xf numFmtId="0" fontId="0" fillId="0" borderId="129" xfId="0" applyBorder="1" applyAlignment="1">
      <alignment horizontal="center" vertical="center" wrapText="1"/>
    </xf>
    <xf numFmtId="0" fontId="0" fillId="0" borderId="42" xfId="0" applyBorder="1" applyAlignment="1">
      <alignment vertical="center" wrapText="1"/>
    </xf>
    <xf numFmtId="0" fontId="11" fillId="0" borderId="31" xfId="0" applyFont="1" applyBorder="1" applyAlignment="1" applyProtection="1">
      <alignment horizontal="left" vertical="top" wrapText="1"/>
      <protection locked="0"/>
    </xf>
    <xf numFmtId="0" fontId="11" fillId="0" borderId="126" xfId="0" applyFont="1" applyBorder="1" applyAlignment="1" applyProtection="1">
      <alignment vertical="top" wrapText="1"/>
      <protection locked="0"/>
    </xf>
    <xf numFmtId="0" fontId="0" fillId="0" borderId="20" xfId="0" applyBorder="1" applyAlignment="1">
      <alignment vertical="center" wrapText="1"/>
    </xf>
    <xf numFmtId="0" fontId="0" fillId="0" borderId="31" xfId="0" applyBorder="1" applyAlignment="1">
      <alignment horizontal="justify" vertical="center"/>
    </xf>
    <xf numFmtId="0" fontId="0" fillId="0" borderId="2" xfId="0" applyBorder="1" applyAlignment="1">
      <alignment horizontal="justify" vertical="center"/>
    </xf>
    <xf numFmtId="0" fontId="0" fillId="0" borderId="20" xfId="0" applyBorder="1" applyAlignment="1">
      <alignment horizontal="justify" vertical="center"/>
    </xf>
    <xf numFmtId="0" fontId="85" fillId="0" borderId="109" xfId="0" applyFont="1" applyBorder="1" applyAlignment="1">
      <alignment horizontal="left" vertical="center" wrapText="1"/>
    </xf>
    <xf numFmtId="0" fontId="11" fillId="0" borderId="2" xfId="0" applyFont="1" applyBorder="1" applyAlignment="1" applyProtection="1">
      <alignment horizontal="left" vertical="center" wrapText="1"/>
      <protection locked="0"/>
    </xf>
    <xf numFmtId="0" fontId="11" fillId="0" borderId="2" xfId="0" applyFont="1" applyBorder="1" applyAlignment="1">
      <alignment wrapText="1"/>
    </xf>
    <xf numFmtId="0" fontId="81" fillId="23" borderId="20" xfId="5" applyBorder="1" applyAlignment="1">
      <alignment horizontal="justify" vertical="center" wrapText="1"/>
    </xf>
    <xf numFmtId="0" fontId="0" fillId="0" borderId="0" xfId="0" applyAlignment="1">
      <alignment vertical="center" wrapText="1"/>
    </xf>
    <xf numFmtId="0" fontId="29" fillId="4" borderId="34" xfId="0" applyFont="1" applyFill="1" applyBorder="1" applyAlignment="1" applyProtection="1">
      <alignment horizontal="center" vertical="center" wrapText="1"/>
      <protection locked="0"/>
    </xf>
    <xf numFmtId="164" fontId="51"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51"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6" fillId="0" borderId="0" xfId="0" applyFont="1" applyAlignment="1">
      <alignment horizontal="center"/>
    </xf>
    <xf numFmtId="0" fontId="78" fillId="15" borderId="0" xfId="0" applyFont="1" applyFill="1" applyAlignment="1" applyProtection="1">
      <alignment horizontal="center" vertical="center" wrapText="1"/>
      <protection locked="0"/>
    </xf>
    <xf numFmtId="0" fontId="78" fillId="15" borderId="0" xfId="0" applyFont="1" applyFill="1" applyAlignment="1" applyProtection="1">
      <alignment horizontal="center" vertical="center"/>
      <protection locked="0"/>
    </xf>
    <xf numFmtId="0" fontId="51" fillId="3" borderId="0" xfId="0" applyFont="1" applyFill="1" applyAlignment="1">
      <alignment horizontal="center"/>
    </xf>
    <xf numFmtId="0" fontId="49" fillId="3" borderId="63" xfId="0" applyFont="1" applyFill="1" applyBorder="1" applyAlignment="1">
      <alignment horizontal="left" vertical="top" wrapText="1"/>
    </xf>
    <xf numFmtId="0" fontId="49" fillId="3" borderId="65" xfId="0" applyFont="1" applyFill="1" applyBorder="1" applyAlignment="1">
      <alignment horizontal="left" vertical="top" wrapText="1"/>
    </xf>
    <xf numFmtId="0" fontId="49" fillId="3" borderId="66" xfId="0" applyFont="1" applyFill="1" applyBorder="1" applyAlignment="1">
      <alignment horizontal="left" vertical="top" wrapText="1"/>
    </xf>
    <xf numFmtId="0" fontId="49" fillId="3" borderId="7" xfId="0" applyFont="1" applyFill="1" applyBorder="1" applyAlignment="1">
      <alignment horizontal="left" vertical="top" wrapText="1"/>
    </xf>
    <xf numFmtId="0" fontId="49" fillId="3" borderId="0" xfId="0" applyFont="1" applyFill="1" applyAlignment="1">
      <alignment horizontal="left" vertical="top" wrapText="1"/>
    </xf>
    <xf numFmtId="0" fontId="49" fillId="3" borderId="8" xfId="0" applyFont="1" applyFill="1" applyBorder="1" applyAlignment="1">
      <alignment horizontal="left" vertical="top" wrapText="1"/>
    </xf>
    <xf numFmtId="0" fontId="49" fillId="3" borderId="14" xfId="0" applyFont="1" applyFill="1" applyBorder="1" applyAlignment="1">
      <alignment horizontal="left" vertical="top" wrapText="1"/>
    </xf>
    <xf numFmtId="0" fontId="49" fillId="3" borderId="15" xfId="0" applyFont="1" applyFill="1" applyBorder="1" applyAlignment="1">
      <alignment horizontal="left" vertical="top" wrapText="1"/>
    </xf>
    <xf numFmtId="0" fontId="49" fillId="3" borderId="16" xfId="0" applyFont="1" applyFill="1" applyBorder="1" applyAlignment="1">
      <alignment horizontal="left" vertical="top" wrapText="1"/>
    </xf>
    <xf numFmtId="0" fontId="49" fillId="3" borderId="101" xfId="0" applyFont="1" applyFill="1" applyBorder="1" applyAlignment="1">
      <alignment horizontal="left" vertical="top" wrapText="1"/>
    </xf>
    <xf numFmtId="0" fontId="49" fillId="3" borderId="102" xfId="0" applyFont="1" applyFill="1" applyBorder="1" applyAlignment="1">
      <alignment horizontal="left" vertical="top" wrapText="1"/>
    </xf>
    <xf numFmtId="0" fontId="49" fillId="3" borderId="103" xfId="0" applyFont="1" applyFill="1" applyBorder="1" applyAlignment="1">
      <alignment horizontal="left" vertical="top" wrapText="1"/>
    </xf>
    <xf numFmtId="0" fontId="49" fillId="3" borderId="104" xfId="0" applyFont="1" applyFill="1" applyBorder="1" applyAlignment="1">
      <alignment horizontal="left" vertical="top" wrapText="1"/>
    </xf>
    <xf numFmtId="0" fontId="49" fillId="3" borderId="105" xfId="0" applyFont="1" applyFill="1" applyBorder="1" applyAlignment="1">
      <alignment horizontal="left" vertical="top" wrapText="1"/>
    </xf>
    <xf numFmtId="0" fontId="49" fillId="3" borderId="106" xfId="0" applyFont="1" applyFill="1" applyBorder="1" applyAlignment="1">
      <alignment horizontal="left" vertical="top" wrapText="1"/>
    </xf>
    <xf numFmtId="0" fontId="49" fillId="3" borderId="107" xfId="0" applyFont="1" applyFill="1" applyBorder="1" applyAlignment="1">
      <alignment horizontal="left" vertical="top" wrapText="1"/>
    </xf>
    <xf numFmtId="0" fontId="49" fillId="3" borderId="108" xfId="0" applyFont="1" applyFill="1" applyBorder="1" applyAlignment="1">
      <alignment horizontal="left" vertical="top" wrapText="1"/>
    </xf>
    <xf numFmtId="0" fontId="66" fillId="0" borderId="97" xfId="0" applyFont="1" applyBorder="1" applyAlignment="1">
      <alignment horizontal="center" vertical="center" wrapText="1" readingOrder="1"/>
    </xf>
    <xf numFmtId="0" fontId="66" fillId="0" borderId="98" xfId="0" applyFont="1" applyBorder="1" applyAlignment="1">
      <alignment horizontal="center" vertical="center" wrapText="1" readingOrder="1"/>
    </xf>
    <xf numFmtId="0" fontId="66" fillId="0" borderId="100" xfId="0" applyFont="1" applyBorder="1" applyAlignment="1">
      <alignment horizontal="center" vertical="center" wrapText="1" readingOrder="1"/>
    </xf>
    <xf numFmtId="0" fontId="66" fillId="0" borderId="99" xfId="0" applyFont="1" applyBorder="1" applyAlignment="1">
      <alignment horizontal="center" vertical="center" wrapText="1" readingOrder="1"/>
    </xf>
    <xf numFmtId="0" fontId="67" fillId="19" borderId="97" xfId="0" applyFont="1" applyFill="1" applyBorder="1" applyAlignment="1">
      <alignment horizontal="center" vertical="center" wrapText="1" readingOrder="1"/>
    </xf>
    <xf numFmtId="0" fontId="66" fillId="20" borderId="94" xfId="0" applyFont="1" applyFill="1" applyBorder="1" applyAlignment="1" applyProtection="1">
      <alignment horizontal="center" vertical="center"/>
      <protection locked="0"/>
    </xf>
    <xf numFmtId="0" fontId="66" fillId="0" borderId="94" xfId="0" applyFont="1" applyBorder="1" applyAlignment="1" applyProtection="1">
      <alignment horizontal="center" vertical="center"/>
      <protection locked="0"/>
    </xf>
    <xf numFmtId="0" fontId="62" fillId="5" borderId="94" xfId="0" applyFont="1" applyFill="1" applyBorder="1" applyAlignment="1" applyProtection="1">
      <alignment horizontal="center" vertical="center" wrapText="1"/>
      <protection locked="0"/>
    </xf>
    <xf numFmtId="0" fontId="62" fillId="5" borderId="94" xfId="0" applyFont="1" applyFill="1" applyBorder="1" applyAlignment="1" applyProtection="1">
      <alignment horizontal="center" vertical="center"/>
      <protection locked="0"/>
    </xf>
    <xf numFmtId="0" fontId="65" fillId="5" borderId="94" xfId="0" applyFont="1" applyFill="1" applyBorder="1" applyAlignment="1" applyProtection="1">
      <alignment horizontal="left" vertical="center" wrapText="1"/>
      <protection locked="0"/>
    </xf>
    <xf numFmtId="0" fontId="63" fillId="0" borderId="0" xfId="0" applyFont="1" applyAlignment="1" applyProtection="1">
      <alignment horizontal="center" vertical="center" wrapText="1"/>
      <protection locked="0"/>
    </xf>
    <xf numFmtId="0" fontId="65" fillId="5" borderId="95" xfId="0" applyFont="1" applyFill="1" applyBorder="1" applyAlignment="1" applyProtection="1">
      <alignment horizontal="center" vertical="center" wrapText="1"/>
      <protection locked="0"/>
    </xf>
    <xf numFmtId="0" fontId="65" fillId="5" borderId="96" xfId="0" applyFont="1" applyFill="1" applyBorder="1" applyAlignment="1" applyProtection="1">
      <alignment horizontal="center" vertical="center" wrapText="1"/>
      <protection locked="0"/>
    </xf>
    <xf numFmtId="0" fontId="77" fillId="5" borderId="94" xfId="0" applyFont="1" applyFill="1" applyBorder="1" applyAlignment="1" applyProtection="1">
      <alignment horizontal="center" vertical="center"/>
      <protection locked="0"/>
    </xf>
    <xf numFmtId="0" fontId="64" fillId="5" borderId="94" xfId="0" applyFont="1" applyFill="1" applyBorder="1" applyAlignment="1" applyProtection="1">
      <alignment horizontal="center" vertical="center"/>
      <protection locked="0"/>
    </xf>
    <xf numFmtId="0" fontId="66" fillId="3" borderId="97" xfId="0" applyFont="1" applyFill="1" applyBorder="1" applyAlignment="1">
      <alignment horizontal="center" vertical="center" wrapText="1" readingOrder="1"/>
    </xf>
    <xf numFmtId="0" fontId="66" fillId="0" borderId="97" xfId="0" applyFont="1" applyBorder="1" applyAlignment="1">
      <alignment horizontal="left" vertical="center" wrapText="1" readingOrder="1"/>
    </xf>
    <xf numFmtId="0" fontId="72" fillId="19" borderId="94" xfId="0" applyFont="1" applyFill="1" applyBorder="1" applyAlignment="1">
      <alignment horizontal="center"/>
    </xf>
    <xf numFmtId="0" fontId="70" fillId="0" borderId="0" xfId="0" applyFont="1" applyAlignment="1">
      <alignment horizontal="center" vertical="center" wrapText="1"/>
    </xf>
    <xf numFmtId="0" fontId="73" fillId="20" borderId="94" xfId="0" applyFont="1" applyFill="1" applyBorder="1" applyAlignment="1">
      <alignment horizontal="center" vertical="center" wrapText="1"/>
    </xf>
    <xf numFmtId="0" fontId="73" fillId="20" borderId="94" xfId="0" applyFont="1" applyFill="1" applyBorder="1" applyAlignment="1">
      <alignment horizontal="center" vertical="center"/>
    </xf>
    <xf numFmtId="0" fontId="48" fillId="4" borderId="3" xfId="1" applyFont="1" applyFill="1" applyBorder="1" applyAlignment="1">
      <alignment horizontal="center" vertical="center" wrapText="1"/>
    </xf>
    <xf numFmtId="0" fontId="48" fillId="4" borderId="4" xfId="1" applyFont="1" applyFill="1" applyBorder="1" applyAlignment="1">
      <alignment horizontal="center" vertical="center" wrapText="1"/>
    </xf>
    <xf numFmtId="0" fontId="48" fillId="4" borderId="77" xfId="1" applyFont="1" applyFill="1" applyBorder="1" applyAlignment="1">
      <alignment horizontal="center" vertical="center" wrapText="1"/>
    </xf>
    <xf numFmtId="0" fontId="58" fillId="3" borderId="5" xfId="1" quotePrefix="1" applyFont="1" applyFill="1" applyBorder="1" applyAlignment="1">
      <alignment horizontal="left" vertical="top" wrapText="1"/>
    </xf>
    <xf numFmtId="0" fontId="58" fillId="3" borderId="6" xfId="1" quotePrefix="1" applyFont="1" applyFill="1" applyBorder="1" applyAlignment="1">
      <alignment horizontal="left" vertical="top" wrapText="1"/>
    </xf>
    <xf numFmtId="0" fontId="47" fillId="3" borderId="6" xfId="1" quotePrefix="1" applyFont="1" applyFill="1" applyBorder="1" applyAlignment="1">
      <alignment horizontal="left" vertical="top" wrapText="1"/>
    </xf>
    <xf numFmtId="0" fontId="47" fillId="3" borderId="78" xfId="1" quotePrefix="1" applyFont="1" applyFill="1" applyBorder="1" applyAlignment="1">
      <alignment horizontal="left" vertical="top" wrapText="1"/>
    </xf>
    <xf numFmtId="0" fontId="44" fillId="3" borderId="9" xfId="1" quotePrefix="1" applyFont="1" applyFill="1" applyBorder="1" applyAlignment="1">
      <alignment horizontal="justify" vertical="center" wrapText="1"/>
    </xf>
    <xf numFmtId="0" fontId="44" fillId="3" borderId="10" xfId="1" quotePrefix="1" applyFont="1" applyFill="1" applyBorder="1" applyAlignment="1">
      <alignment horizontal="justify" vertical="center" wrapText="1"/>
    </xf>
    <xf numFmtId="0" fontId="44" fillId="3" borderId="79" xfId="1" quotePrefix="1" applyFont="1" applyFill="1" applyBorder="1" applyAlignment="1">
      <alignment horizontal="justify" vertical="center" wrapText="1"/>
    </xf>
    <xf numFmtId="0" fontId="44" fillId="0" borderId="7" xfId="1" quotePrefix="1" applyFont="1" applyBorder="1" applyAlignment="1">
      <alignment horizontal="left" vertical="top" wrapText="1"/>
    </xf>
    <xf numFmtId="0" fontId="44" fillId="0" borderId="0" xfId="1" quotePrefix="1" applyFont="1" applyAlignment="1">
      <alignment horizontal="left" vertical="top" wrapText="1"/>
    </xf>
    <xf numFmtId="0" fontId="44" fillId="0" borderId="8" xfId="1" quotePrefix="1" applyFont="1" applyBorder="1" applyAlignment="1">
      <alignment horizontal="left" vertical="top" wrapText="1"/>
    </xf>
    <xf numFmtId="0" fontId="48" fillId="4" borderId="65" xfId="2" applyFont="1" applyFill="1" applyBorder="1" applyAlignment="1">
      <alignment horizontal="center" vertical="center" wrapText="1"/>
    </xf>
    <xf numFmtId="0" fontId="48" fillId="4" borderId="80" xfId="2" applyFont="1" applyFill="1" applyBorder="1" applyAlignment="1">
      <alignment horizontal="center" vertical="center" wrapText="1"/>
    </xf>
    <xf numFmtId="0" fontId="48" fillId="4" borderId="81" xfId="1" applyFont="1" applyFill="1" applyBorder="1" applyAlignment="1">
      <alignment horizontal="center" vertical="center"/>
    </xf>
    <xf numFmtId="0" fontId="48" fillId="4" borderId="77" xfId="1" applyFont="1" applyFill="1" applyBorder="1" applyAlignment="1">
      <alignment horizontal="center" vertical="center"/>
    </xf>
    <xf numFmtId="0" fontId="47" fillId="3" borderId="13" xfId="0" applyFont="1" applyFill="1" applyBorder="1" applyAlignment="1">
      <alignment horizontal="left" vertical="center" wrapText="1"/>
    </xf>
    <xf numFmtId="0" fontId="47" fillId="3" borderId="11" xfId="0" applyFont="1" applyFill="1" applyBorder="1" applyAlignment="1">
      <alignment horizontal="left" vertical="center" wrapText="1"/>
    </xf>
    <xf numFmtId="0" fontId="44" fillId="3" borderId="12" xfId="1" applyFont="1" applyFill="1" applyBorder="1" applyAlignment="1">
      <alignment horizontal="justify" vertical="center" wrapText="1"/>
    </xf>
    <xf numFmtId="0" fontId="44" fillId="3" borderId="82" xfId="1" applyFont="1" applyFill="1" applyBorder="1" applyAlignment="1">
      <alignment horizontal="justify" vertical="center" wrapText="1"/>
    </xf>
    <xf numFmtId="0" fontId="47" fillId="3" borderId="58" xfId="0" applyFont="1" applyFill="1" applyBorder="1" applyAlignment="1">
      <alignment vertical="center" wrapText="1"/>
    </xf>
    <xf numFmtId="0" fontId="47" fillId="3" borderId="13" xfId="0" applyFont="1" applyFill="1" applyBorder="1" applyAlignment="1">
      <alignment vertical="center" wrapText="1"/>
    </xf>
    <xf numFmtId="0" fontId="47" fillId="3" borderId="67" xfId="0" applyFont="1" applyFill="1" applyBorder="1" applyAlignment="1">
      <alignment vertical="center" wrapText="1"/>
    </xf>
    <xf numFmtId="0" fontId="47" fillId="3" borderId="68" xfId="0" applyFont="1" applyFill="1" applyBorder="1" applyAlignment="1">
      <alignment vertical="center" wrapText="1"/>
    </xf>
    <xf numFmtId="0" fontId="47" fillId="3" borderId="11" xfId="0" applyFont="1" applyFill="1" applyBorder="1" applyAlignment="1">
      <alignment vertical="center" wrapText="1"/>
    </xf>
    <xf numFmtId="0" fontId="44" fillId="3" borderId="0" xfId="1" applyFont="1" applyFill="1" applyAlignment="1">
      <alignment horizontal="left" vertical="center" wrapText="1"/>
    </xf>
    <xf numFmtId="0" fontId="49" fillId="0" borderId="0" xfId="0" applyFont="1" applyAlignment="1">
      <alignment horizontal="left" vertical="center" wrapText="1"/>
    </xf>
    <xf numFmtId="0" fontId="49" fillId="0" borderId="8" xfId="0" applyFont="1" applyBorder="1" applyAlignment="1">
      <alignment horizontal="left" vertical="center" wrapText="1"/>
    </xf>
    <xf numFmtId="0" fontId="44" fillId="3" borderId="7" xfId="1" applyFont="1" applyFill="1" applyBorder="1" applyAlignment="1">
      <alignment horizontal="left" vertical="top" wrapText="1"/>
    </xf>
    <xf numFmtId="0" fontId="44" fillId="3" borderId="0" xfId="1" applyFont="1" applyFill="1" applyAlignment="1">
      <alignment horizontal="left" vertical="top" wrapText="1"/>
    </xf>
    <xf numFmtId="0" fontId="44" fillId="3" borderId="8" xfId="1" applyFont="1" applyFill="1" applyBorder="1" applyAlignment="1">
      <alignment horizontal="left" vertical="top" wrapText="1"/>
    </xf>
    <xf numFmtId="0" fontId="48" fillId="4" borderId="69" xfId="2" applyFont="1" applyFill="1" applyBorder="1" applyAlignment="1">
      <alignment horizontal="center" vertical="center" wrapText="1"/>
    </xf>
    <xf numFmtId="0" fontId="48" fillId="4" borderId="69" xfId="1" applyFont="1" applyFill="1" applyBorder="1" applyAlignment="1">
      <alignment horizontal="center" vertical="center"/>
    </xf>
    <xf numFmtId="0" fontId="48" fillId="4" borderId="84" xfId="1" applyFont="1" applyFill="1" applyBorder="1" applyAlignment="1">
      <alignment horizontal="center" vertical="center"/>
    </xf>
    <xf numFmtId="0" fontId="47" fillId="3" borderId="2" xfId="0" applyFont="1" applyFill="1" applyBorder="1" applyAlignment="1">
      <alignment horizontal="left" vertical="center" wrapText="1"/>
    </xf>
    <xf numFmtId="0" fontId="44" fillId="3" borderId="2" xfId="1" applyFont="1" applyFill="1" applyBorder="1" applyAlignment="1">
      <alignment horizontal="justify" vertical="center" wrapText="1"/>
    </xf>
    <xf numFmtId="0" fontId="44" fillId="3" borderId="61" xfId="1" applyFont="1" applyFill="1" applyBorder="1" applyAlignment="1">
      <alignment horizontal="justify" vertical="center" wrapText="1"/>
    </xf>
    <xf numFmtId="0" fontId="47" fillId="7" borderId="2" xfId="0" applyFont="1" applyFill="1" applyBorder="1" applyAlignment="1">
      <alignment horizontal="left" vertical="center" wrapText="1"/>
    </xf>
    <xf numFmtId="0" fontId="44" fillId="3" borderId="57" xfId="1" applyFont="1" applyFill="1" applyBorder="1" applyAlignment="1">
      <alignment horizontal="justify" vertical="center" wrapText="1"/>
    </xf>
    <xf numFmtId="0" fontId="47" fillId="7" borderId="25" xfId="0" applyFont="1" applyFill="1" applyBorder="1" applyAlignment="1">
      <alignment horizontal="left" vertical="center" wrapText="1"/>
    </xf>
    <xf numFmtId="0" fontId="47" fillId="7" borderId="27" xfId="0" applyFont="1" applyFill="1" applyBorder="1" applyAlignment="1">
      <alignment horizontal="left" vertical="center" wrapText="1"/>
    </xf>
    <xf numFmtId="0" fontId="47" fillId="3" borderId="25" xfId="0" applyFont="1" applyFill="1" applyBorder="1" applyAlignment="1">
      <alignment horizontal="left" vertical="center" wrapText="1"/>
    </xf>
    <xf numFmtId="0" fontId="47" fillId="3" borderId="27" xfId="0" applyFont="1" applyFill="1" applyBorder="1" applyAlignment="1">
      <alignment horizontal="left" vertical="center" wrapText="1"/>
    </xf>
    <xf numFmtId="0" fontId="44" fillId="3" borderId="14" xfId="1" applyFont="1" applyFill="1" applyBorder="1" applyAlignment="1">
      <alignment horizontal="left" vertical="top" wrapText="1"/>
    </xf>
    <xf numFmtId="0" fontId="44" fillId="3" borderId="15" xfId="1" applyFont="1" applyFill="1" applyBorder="1" applyAlignment="1">
      <alignment horizontal="left" vertical="top" wrapText="1"/>
    </xf>
    <xf numFmtId="0" fontId="44" fillId="3" borderId="16" xfId="1" applyFont="1" applyFill="1" applyBorder="1" applyAlignment="1">
      <alignment horizontal="left" vertical="top" wrapText="1"/>
    </xf>
    <xf numFmtId="0" fontId="44" fillId="3" borderId="25" xfId="1" applyFont="1" applyFill="1" applyBorder="1" applyAlignment="1">
      <alignment horizontal="justify" vertical="center" wrapText="1"/>
    </xf>
    <xf numFmtId="0" fontId="44" fillId="3" borderId="85" xfId="1" applyFont="1" applyFill="1" applyBorder="1" applyAlignment="1">
      <alignment horizontal="justify" vertical="center" wrapText="1"/>
    </xf>
    <xf numFmtId="0" fontId="44" fillId="3" borderId="0" xfId="1" applyFont="1" applyFill="1" applyAlignment="1">
      <alignment horizontal="center" vertical="center" wrapText="1"/>
    </xf>
    <xf numFmtId="0" fontId="44" fillId="3" borderId="0" xfId="1" applyFont="1" applyFill="1" applyAlignment="1">
      <alignment horizontal="justify" vertical="center" wrapText="1"/>
    </xf>
    <xf numFmtId="0" fontId="0" fillId="0" borderId="27" xfId="0" applyBorder="1" applyAlignment="1">
      <alignment horizontal="center" vertical="top" wrapText="1"/>
    </xf>
    <xf numFmtId="0" fontId="0" fillId="0" borderId="60" xfId="0" applyBorder="1" applyAlignment="1">
      <alignment horizontal="center" vertical="center" wrapText="1"/>
    </xf>
    <xf numFmtId="0" fontId="0" fillId="0" borderId="61"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62" xfId="0" applyBorder="1" applyAlignment="1">
      <alignment horizontal="center" vertical="center" wrapText="1"/>
    </xf>
    <xf numFmtId="0" fontId="0" fillId="0" borderId="73" xfId="0" applyBorder="1" applyAlignment="1">
      <alignment horizontal="center" vertical="center" wrapText="1"/>
    </xf>
    <xf numFmtId="0" fontId="0" fillId="0" borderId="41" xfId="0" applyBorder="1" applyAlignment="1">
      <alignment horizontal="center" vertical="center" wrapText="1"/>
    </xf>
    <xf numFmtId="0" fontId="0" fillId="0" borderId="114" xfId="0" applyBorder="1" applyAlignment="1">
      <alignment horizontal="center" vertical="center" wrapText="1"/>
    </xf>
    <xf numFmtId="0" fontId="0" fillId="0" borderId="0" xfId="0" applyAlignment="1">
      <alignment horizontal="center" vertical="center" wrapText="1"/>
    </xf>
    <xf numFmtId="0" fontId="0" fillId="0" borderId="70" xfId="0" applyBorder="1" applyAlignment="1">
      <alignment horizontal="center" vertical="center" wrapText="1"/>
    </xf>
    <xf numFmtId="0" fontId="0" fillId="0" borderId="27" xfId="0" applyBorder="1" applyAlignment="1">
      <alignment horizontal="center" vertical="center" wrapText="1"/>
    </xf>
    <xf numFmtId="0" fontId="0" fillId="0" borderId="19" xfId="0"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89"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35"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3" fillId="4" borderId="72"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50" fillId="0" borderId="31" xfId="0" applyFont="1" applyBorder="1" applyAlignment="1">
      <alignment horizontal="center" vertical="center" wrapText="1"/>
    </xf>
    <xf numFmtId="0" fontId="50" fillId="0" borderId="2" xfId="0" applyFont="1" applyBorder="1" applyAlignment="1">
      <alignment horizontal="center" vertical="center" wrapText="1"/>
    </xf>
    <xf numFmtId="0" fontId="50" fillId="0" borderId="20" xfId="0" applyFont="1" applyBorder="1" applyAlignment="1">
      <alignment horizontal="center" vertical="center" wrapText="1"/>
    </xf>
    <xf numFmtId="9" fontId="43" fillId="0" borderId="31" xfId="4" applyFont="1" applyBorder="1" applyAlignment="1">
      <alignment horizontal="center" vertical="center" wrapText="1"/>
    </xf>
    <xf numFmtId="9" fontId="43" fillId="0" borderId="2" xfId="4" applyFont="1" applyBorder="1" applyAlignment="1">
      <alignment horizontal="center" vertical="center" wrapText="1"/>
    </xf>
    <xf numFmtId="9" fontId="43" fillId="0" borderId="20" xfId="4" applyFont="1" applyBorder="1" applyAlignment="1">
      <alignment horizontal="center" vertical="center" wrapText="1"/>
    </xf>
    <xf numFmtId="0" fontId="82" fillId="0" borderId="31" xfId="0" applyFont="1" applyBorder="1" applyAlignment="1">
      <alignment horizontal="center" vertical="center" wrapText="1"/>
    </xf>
    <xf numFmtId="0" fontId="82" fillId="0" borderId="2" xfId="0" applyFont="1" applyBorder="1" applyAlignment="1">
      <alignment horizontal="center" vertical="center" wrapText="1"/>
    </xf>
    <xf numFmtId="0" fontId="82" fillId="0" borderId="20" xfId="0" applyFont="1" applyBorder="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0" fontId="82" fillId="0" borderId="19" xfId="0" applyFont="1" applyBorder="1" applyAlignment="1">
      <alignment horizontal="center" vertical="center" wrapText="1"/>
    </xf>
    <xf numFmtId="9" fontId="0" fillId="0" borderId="19" xfId="4" applyFont="1"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0" fillId="0" borderId="40" xfId="0" applyBorder="1" applyAlignment="1">
      <alignment horizontal="left" vertical="center" wrapText="1"/>
    </xf>
    <xf numFmtId="0" fontId="0" fillId="0" borderId="24" xfId="0" applyBorder="1" applyAlignment="1">
      <alignment horizontal="left" vertical="center" wrapText="1"/>
    </xf>
    <xf numFmtId="0" fontId="0" fillId="0" borderId="42" xfId="0" applyBorder="1" applyAlignment="1">
      <alignment horizontal="left" vertical="center" wrapText="1"/>
    </xf>
    <xf numFmtId="0" fontId="0" fillId="0" borderId="130" xfId="0" applyBorder="1" applyAlignment="1">
      <alignment horizontal="center" vertical="center" wrapText="1"/>
    </xf>
    <xf numFmtId="0" fontId="0" fillId="3" borderId="74" xfId="0" applyFill="1" applyBorder="1" applyAlignment="1">
      <alignment horizontal="center" vertical="center" wrapText="1"/>
    </xf>
    <xf numFmtId="0" fontId="0" fillId="3" borderId="75" xfId="0" applyFill="1" applyBorder="1" applyAlignment="1">
      <alignment horizontal="center" vertical="center" wrapText="1"/>
    </xf>
    <xf numFmtId="0" fontId="0" fillId="0" borderId="19" xfId="0" applyBorder="1" applyAlignment="1">
      <alignment horizontal="left" vertical="center" wrapText="1"/>
    </xf>
    <xf numFmtId="0" fontId="11" fillId="0" borderId="19" xfId="0" applyFont="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3" fillId="4" borderId="0" xfId="0" applyFont="1" applyFill="1" applyAlignment="1">
      <alignment horizontal="center" vertical="center"/>
    </xf>
    <xf numFmtId="0" fontId="3" fillId="4" borderId="71" xfId="0" applyFont="1" applyFill="1" applyBorder="1" applyAlignment="1">
      <alignment horizontal="center" vertical="center" wrapText="1"/>
    </xf>
    <xf numFmtId="0" fontId="1" fillId="3" borderId="25" xfId="0" applyFont="1" applyFill="1" applyBorder="1" applyAlignment="1" applyProtection="1">
      <alignment horizontal="justify" vertical="center"/>
      <protection locked="0"/>
    </xf>
    <xf numFmtId="0" fontId="0" fillId="0" borderId="26" xfId="0" applyBorder="1" applyAlignment="1">
      <alignment horizontal="justify" vertical="center"/>
    </xf>
    <xf numFmtId="0" fontId="0" fillId="0" borderId="27" xfId="0" applyBorder="1" applyAlignment="1">
      <alignment horizontal="justify" vertical="center"/>
    </xf>
    <xf numFmtId="0" fontId="3" fillId="4" borderId="86" xfId="0" applyFont="1" applyFill="1" applyBorder="1" applyAlignment="1">
      <alignment horizontal="center" vertical="center"/>
    </xf>
    <xf numFmtId="0" fontId="3" fillId="4" borderId="87" xfId="0" applyFont="1" applyFill="1" applyBorder="1" applyAlignment="1">
      <alignment horizontal="center" vertical="center"/>
    </xf>
    <xf numFmtId="0" fontId="3" fillId="4" borderId="88" xfId="0" applyFont="1" applyFill="1" applyBorder="1" applyAlignment="1">
      <alignment horizontal="center" vertical="center"/>
    </xf>
    <xf numFmtId="0" fontId="0" fillId="3" borderId="76" xfId="0" applyFill="1" applyBorder="1" applyAlignment="1">
      <alignment horizontal="center" vertical="center" wrapText="1"/>
    </xf>
    <xf numFmtId="9" fontId="11" fillId="0" borderId="19" xfId="4" applyFont="1" applyFill="1" applyBorder="1" applyAlignment="1">
      <alignment horizontal="center" vertical="center" wrapText="1"/>
    </xf>
    <xf numFmtId="9" fontId="11" fillId="0" borderId="2" xfId="4" applyFont="1" applyFill="1" applyBorder="1" applyAlignment="1">
      <alignment horizontal="center" vertical="center" wrapText="1"/>
    </xf>
    <xf numFmtId="0" fontId="0" fillId="3" borderId="130" xfId="0" applyFill="1" applyBorder="1" applyAlignment="1">
      <alignment horizontal="center" vertical="center" wrapText="1"/>
    </xf>
    <xf numFmtId="0" fontId="11" fillId="0" borderId="19" xfId="0" applyFont="1" applyBorder="1" applyAlignment="1">
      <alignment horizontal="left" vertical="center" wrapText="1"/>
    </xf>
    <xf numFmtId="0" fontId="11" fillId="0" borderId="2" xfId="0" applyFont="1" applyBorder="1" applyAlignment="1">
      <alignment horizontal="left" vertical="center" wrapText="1"/>
    </xf>
    <xf numFmtId="0" fontId="0" fillId="0" borderId="19" xfId="0" applyBorder="1" applyAlignment="1">
      <alignment horizontal="justify" vertical="center" wrapText="1"/>
    </xf>
    <xf numFmtId="0" fontId="0" fillId="0" borderId="2" xfId="0" applyBorder="1" applyAlignment="1">
      <alignment horizontal="justify" vertical="center" wrapText="1"/>
    </xf>
    <xf numFmtId="9" fontId="0" fillId="0" borderId="20" xfId="4" applyFont="1" applyBorder="1" applyAlignment="1">
      <alignment horizontal="center" vertical="center" wrapText="1"/>
    </xf>
    <xf numFmtId="0" fontId="5" fillId="4" borderId="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Alignment="1">
      <alignment horizontal="center" vertical="center"/>
    </xf>
    <xf numFmtId="0" fontId="5" fillId="4" borderId="32"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0" xfId="0" applyFont="1" applyFill="1" applyBorder="1" applyAlignment="1">
      <alignment horizontal="center" vertical="center"/>
    </xf>
    <xf numFmtId="0" fontId="0" fillId="10" borderId="0" xfId="0" applyFill="1" applyAlignment="1">
      <alignment horizontal="center" vertical="center" wrapText="1"/>
    </xf>
    <xf numFmtId="0" fontId="0" fillId="3" borderId="39" xfId="0" applyFill="1" applyBorder="1" applyAlignment="1">
      <alignment horizontal="center" vertical="center" wrapText="1"/>
    </xf>
    <xf numFmtId="0" fontId="0" fillId="3" borderId="41" xfId="0" applyFill="1" applyBorder="1" applyAlignment="1">
      <alignment horizontal="center" vertical="center" wrapText="1"/>
    </xf>
    <xf numFmtId="0" fontId="3" fillId="4" borderId="54" xfId="0" applyFont="1" applyFill="1" applyBorder="1" applyAlignment="1">
      <alignment horizontal="center" vertical="center"/>
    </xf>
    <xf numFmtId="0" fontId="3" fillId="4" borderId="116"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116"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116"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2" fontId="0" fillId="0" borderId="31"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0" fontId="3" fillId="4" borderId="117" xfId="0" applyFont="1" applyFill="1" applyBorder="1" applyAlignment="1">
      <alignment horizontal="center" vertical="center" wrapText="1"/>
    </xf>
    <xf numFmtId="0" fontId="3" fillId="4" borderId="118" xfId="0" applyFont="1" applyFill="1" applyBorder="1" applyAlignment="1">
      <alignment horizontal="center" vertical="center" wrapText="1"/>
    </xf>
    <xf numFmtId="0" fontId="3" fillId="4" borderId="119" xfId="0" applyFont="1" applyFill="1" applyBorder="1" applyAlignment="1">
      <alignment horizontal="center" vertical="center" wrapText="1"/>
    </xf>
    <xf numFmtId="0" fontId="0" fillId="0" borderId="28" xfId="0" applyBorder="1" applyAlignment="1">
      <alignment horizontal="center" vertical="center" wrapText="1"/>
    </xf>
    <xf numFmtId="2" fontId="0" fillId="0" borderId="20" xfId="3" applyNumberFormat="1" applyFont="1" applyBorder="1" applyAlignment="1">
      <alignment horizontal="center" vertical="center" wrapText="1"/>
    </xf>
    <xf numFmtId="0" fontId="3" fillId="4" borderId="116" xfId="0" applyFont="1" applyFill="1" applyBorder="1" applyAlignment="1">
      <alignment horizontal="center" vertical="center" wrapText="1"/>
    </xf>
    <xf numFmtId="2" fontId="0" fillId="0" borderId="28" xfId="3" applyNumberFormat="1" applyFont="1" applyBorder="1" applyAlignment="1">
      <alignment horizontal="center" vertical="center" wrapText="1"/>
    </xf>
    <xf numFmtId="0" fontId="82" fillId="0" borderId="28" xfId="0" applyFont="1" applyBorder="1" applyAlignment="1">
      <alignment horizontal="center" vertical="center" wrapText="1"/>
    </xf>
    <xf numFmtId="0" fontId="0" fillId="0" borderId="125" xfId="0" applyBorder="1" applyAlignment="1">
      <alignment horizontal="center" vertical="center" wrapText="1"/>
    </xf>
    <xf numFmtId="0" fontId="60" fillId="3" borderId="2" xfId="0" applyFont="1" applyFill="1" applyBorder="1" applyAlignment="1" applyProtection="1">
      <alignment horizontal="justify" vertical="center"/>
      <protection locked="0"/>
    </xf>
    <xf numFmtId="0" fontId="3" fillId="4" borderId="52" xfId="0" applyFont="1" applyFill="1" applyBorder="1" applyAlignment="1">
      <alignment horizontal="center" vertical="center"/>
    </xf>
    <xf numFmtId="0" fontId="3" fillId="4" borderId="53" xfId="0" applyFont="1" applyFill="1" applyBorder="1" applyAlignment="1">
      <alignment horizontal="center" vertical="center"/>
    </xf>
    <xf numFmtId="0" fontId="3" fillId="4" borderId="115" xfId="0" applyFont="1" applyFill="1" applyBorder="1" applyAlignment="1">
      <alignment horizontal="center" vertical="center" textRotation="1"/>
    </xf>
    <xf numFmtId="0" fontId="3" fillId="4" borderId="123" xfId="0" applyFont="1" applyFill="1" applyBorder="1" applyAlignment="1">
      <alignment horizontal="center" vertical="center" textRotation="1"/>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1" xfId="0" applyFont="1" applyFill="1" applyBorder="1" applyAlignment="1">
      <alignment horizontal="center" vertical="center"/>
    </xf>
    <xf numFmtId="0" fontId="3" fillId="4" borderId="59" xfId="0" applyFont="1" applyFill="1" applyBorder="1" applyAlignment="1">
      <alignment horizontal="center" vertical="center"/>
    </xf>
    <xf numFmtId="0" fontId="3" fillId="4" borderId="38" xfId="0" applyFont="1" applyFill="1" applyBorder="1" applyAlignment="1">
      <alignment horizontal="center" vertical="center"/>
    </xf>
    <xf numFmtId="0" fontId="3" fillId="4" borderId="49" xfId="0" applyFont="1" applyFill="1" applyBorder="1" applyAlignment="1">
      <alignment horizontal="center" vertical="center"/>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3" borderId="90"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0" fillId="0" borderId="2" xfId="0" applyBorder="1" applyAlignment="1">
      <alignment horizontal="center" vertical="center"/>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5" fillId="22" borderId="6" xfId="0" applyFont="1" applyFill="1" applyBorder="1" applyAlignment="1">
      <alignment horizontal="center" vertical="center"/>
    </xf>
    <xf numFmtId="0" fontId="5" fillId="22" borderId="33" xfId="0" applyFont="1" applyFill="1" applyBorder="1" applyAlignment="1">
      <alignment horizontal="center" vertical="center"/>
    </xf>
    <xf numFmtId="0" fontId="5" fillId="22" borderId="0" xfId="0" applyFont="1" applyFill="1" applyAlignment="1">
      <alignment horizontal="center" vertical="center"/>
    </xf>
    <xf numFmtId="0" fontId="5" fillId="22" borderId="32"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0" xfId="0" applyFont="1" applyFill="1" applyBorder="1" applyAlignment="1">
      <alignment horizontal="center" vertical="center"/>
    </xf>
    <xf numFmtId="0" fontId="11" fillId="3" borderId="40" xfId="0" applyFont="1" applyFill="1" applyBorder="1" applyAlignment="1">
      <alignment horizontal="left" vertical="center" wrapText="1"/>
    </xf>
    <xf numFmtId="0" fontId="11" fillId="3" borderId="24" xfId="0" applyFont="1" applyFill="1" applyBorder="1" applyAlignment="1">
      <alignment horizontal="left" vertical="center" wrapText="1"/>
    </xf>
    <xf numFmtId="0" fontId="11" fillId="3" borderId="19" xfId="0" applyFont="1" applyFill="1" applyBorder="1" applyAlignment="1">
      <alignment horizontal="left" vertical="center" wrapText="1"/>
    </xf>
    <xf numFmtId="0" fontId="11" fillId="3" borderId="40"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42" xfId="0" applyFont="1" applyFill="1" applyBorder="1" applyAlignment="1">
      <alignment horizontal="center" vertical="center"/>
    </xf>
    <xf numFmtId="14" fontId="11" fillId="3" borderId="110" xfId="0" applyNumberFormat="1" applyFont="1" applyFill="1" applyBorder="1" applyAlignment="1">
      <alignment horizontal="center" vertical="center" wrapText="1"/>
    </xf>
    <xf numFmtId="14" fontId="11" fillId="3" borderId="111" xfId="0" applyNumberFormat="1" applyFont="1" applyFill="1" applyBorder="1" applyAlignment="1">
      <alignment horizontal="center" vertical="center" wrapText="1"/>
    </xf>
    <xf numFmtId="14" fontId="11" fillId="3" borderId="112" xfId="0" applyNumberFormat="1" applyFont="1" applyFill="1" applyBorder="1" applyAlignment="1">
      <alignment horizontal="center" vertical="center" wrapText="1"/>
    </xf>
    <xf numFmtId="0" fontId="18" fillId="0" borderId="28" xfId="0" applyFont="1" applyBorder="1" applyAlignment="1" applyProtection="1">
      <alignment horizontal="left" vertical="center" wrapText="1"/>
      <protection locked="0"/>
    </xf>
    <xf numFmtId="0" fontId="18" fillId="0" borderId="24" xfId="0" applyFont="1" applyBorder="1" applyAlignment="1" applyProtection="1">
      <alignment horizontal="left" vertical="center" wrapText="1"/>
      <protection locked="0"/>
    </xf>
    <xf numFmtId="0" fontId="18" fillId="0" borderId="42" xfId="0" applyFont="1" applyBorder="1" applyAlignment="1" applyProtection="1">
      <alignment horizontal="left" vertical="center" wrapText="1"/>
      <protection locked="0"/>
    </xf>
    <xf numFmtId="0" fontId="18" fillId="0" borderId="40" xfId="0" applyFont="1" applyBorder="1" applyAlignment="1" applyProtection="1">
      <alignment horizontal="left" vertical="center" wrapText="1"/>
      <protection locked="0"/>
    </xf>
    <xf numFmtId="0" fontId="18" fillId="0" borderId="113" xfId="0" applyFont="1" applyBorder="1" applyAlignment="1" applyProtection="1">
      <alignment horizontal="left" vertical="top" wrapText="1"/>
      <protection locked="0"/>
    </xf>
    <xf numFmtId="0" fontId="18" fillId="0" borderId="24" xfId="0" applyFont="1" applyBorder="1" applyAlignment="1" applyProtection="1">
      <alignment horizontal="left" vertical="top" wrapText="1"/>
      <protection locked="0"/>
    </xf>
    <xf numFmtId="0" fontId="18" fillId="0" borderId="42" xfId="0" applyFont="1" applyBorder="1" applyAlignment="1" applyProtection="1">
      <alignment horizontal="left" vertical="top" wrapText="1"/>
      <protection locked="0"/>
    </xf>
    <xf numFmtId="0" fontId="11" fillId="3" borderId="40"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37" fillId="6" borderId="27" xfId="0" applyFont="1" applyFill="1" applyBorder="1" applyAlignment="1">
      <alignment horizontal="center" vertical="center" wrapText="1" readingOrder="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35" fillId="0" borderId="25" xfId="0" applyFont="1" applyBorder="1" applyAlignment="1">
      <alignment horizontal="center" vertical="center"/>
    </xf>
    <xf numFmtId="0" fontId="35"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6" fillId="0" borderId="7" xfId="0" applyFont="1" applyBorder="1" applyAlignment="1">
      <alignment horizontal="center" vertical="center" wrapText="1"/>
    </xf>
    <xf numFmtId="0" fontId="46"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6" fillId="22" borderId="0" xfId="0" applyFont="1" applyFill="1" applyAlignment="1">
      <alignment horizontal="center" vertical="center"/>
    </xf>
    <xf numFmtId="0" fontId="6" fillId="22" borderId="10"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23" fillId="17" borderId="43" xfId="0" applyFont="1" applyFill="1" applyBorder="1" applyAlignment="1">
      <alignment horizontal="center"/>
    </xf>
    <xf numFmtId="0" fontId="23" fillId="17" borderId="44" xfId="0" applyFont="1" applyFill="1" applyBorder="1" applyAlignment="1">
      <alignment horizontal="center"/>
    </xf>
    <xf numFmtId="1" fontId="28" fillId="0" borderId="74" xfId="0" applyNumberFormat="1" applyFont="1" applyBorder="1" applyAlignment="1" applyProtection="1">
      <alignment horizontal="center" vertical="center" wrapText="1"/>
      <protection locked="0"/>
    </xf>
    <xf numFmtId="1" fontId="28" fillId="0" borderId="75"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4" fontId="12" fillId="0" borderId="31" xfId="0" applyNumberFormat="1" applyFont="1" applyBorder="1" applyAlignment="1">
      <alignment horizontal="center" vertical="center"/>
    </xf>
    <xf numFmtId="0" fontId="12" fillId="0" borderId="2" xfId="0" applyFont="1" applyBorder="1" applyAlignment="1">
      <alignment horizontal="center" vertical="center"/>
    </xf>
    <xf numFmtId="0" fontId="12" fillId="0" borderId="60" xfId="0" applyFont="1" applyBorder="1" applyAlignment="1">
      <alignment horizontal="left" vertical="center" wrapText="1"/>
    </xf>
    <xf numFmtId="0" fontId="12" fillId="0" borderId="61" xfId="0" applyFont="1" applyBorder="1" applyAlignment="1">
      <alignment horizontal="left" vertical="center" wrapText="1"/>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40" xfId="0" applyFont="1" applyBorder="1" applyAlignment="1">
      <alignment horizontal="left" vertical="center" wrapText="1"/>
    </xf>
    <xf numFmtId="0" fontId="12" fillId="0" borderId="24" xfId="0" applyFont="1" applyBorder="1" applyAlignment="1">
      <alignment horizontal="left" vertical="center" wrapText="1"/>
    </xf>
    <xf numFmtId="0" fontId="12" fillId="0" borderId="19" xfId="0" applyFont="1" applyBorder="1" applyAlignment="1">
      <alignment horizontal="left" vertical="center" wrapText="1"/>
    </xf>
    <xf numFmtId="0" fontId="12" fillId="0" borderId="31" xfId="0" applyFont="1" applyBorder="1" applyAlignment="1">
      <alignment horizontal="center" vertical="center"/>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2" xfId="0" applyFont="1" applyBorder="1" applyAlignment="1">
      <alignment horizontal="left" vertical="center" wrapText="1"/>
    </xf>
    <xf numFmtId="0" fontId="12" fillId="0" borderId="61" xfId="0" applyFont="1" applyBorder="1" applyAlignment="1">
      <alignment horizontal="left" vertical="center"/>
    </xf>
    <xf numFmtId="0" fontId="12" fillId="0" borderId="110" xfId="0" applyFont="1" applyBorder="1" applyAlignment="1">
      <alignment horizontal="left" vertical="center" wrapText="1"/>
    </xf>
    <xf numFmtId="0" fontId="12" fillId="0" borderId="111" xfId="0" applyFont="1" applyBorder="1" applyAlignment="1">
      <alignment horizontal="left" vertical="center" wrapText="1"/>
    </xf>
    <xf numFmtId="0" fontId="12" fillId="0" borderId="114" xfId="0" applyFont="1" applyBorder="1" applyAlignment="1">
      <alignment horizontal="left" vertical="center" wrapText="1"/>
    </xf>
    <xf numFmtId="0" fontId="12" fillId="0" borderId="129" xfId="0" applyFont="1" applyBorder="1" applyAlignment="1">
      <alignment horizontal="center" vertical="center"/>
    </xf>
    <xf numFmtId="0" fontId="12" fillId="0" borderId="60" xfId="0" applyFont="1" applyBorder="1" applyAlignment="1">
      <alignment horizontal="justify" vertical="center" wrapText="1"/>
    </xf>
    <xf numFmtId="0" fontId="12" fillId="0" borderId="61" xfId="0" applyFont="1" applyBorder="1" applyAlignment="1">
      <alignment horizontal="justify" vertical="center"/>
    </xf>
  </cellXfs>
  <cellStyles count="6">
    <cellStyle name="Millares" xfId="3" builtinId="3"/>
    <cellStyle name="Neutral" xfId="5" builtinId="28"/>
    <cellStyle name="Normal" xfId="0" builtinId="0"/>
    <cellStyle name="Normal - Style1 2" xfId="1" xr:uid="{00000000-0005-0000-0000-000002000000}"/>
    <cellStyle name="Normal 2 2" xfId="2" xr:uid="{00000000-0005-0000-0000-000003000000}"/>
    <cellStyle name="Porcentaje" xfId="4" builtinId="5"/>
  </cellStyles>
  <dxfs count="485">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0C31E8E0-13FA-4B0D-885E-DAF622C509D3}"/>
            </a:ext>
          </a:extLst>
        </xdr:cNvPr>
        <xdr:cNvSpPr txBox="1"/>
      </xdr:nvSpPr>
      <xdr:spPr>
        <a:xfrm>
          <a:off x="15043785" y="4844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115653</xdr:rowOff>
    </xdr:from>
    <xdr:to>
      <xdr:col>0</xdr:col>
      <xdr:colOff>2756077</xdr:colOff>
      <xdr:row>0</xdr:row>
      <xdr:rowOff>911969</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177272</xdr:rowOff>
    </xdr:from>
    <xdr:to>
      <xdr:col>4</xdr:col>
      <xdr:colOff>2542195</xdr:colOff>
      <xdr:row>0</xdr:row>
      <xdr:rowOff>689044</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363681</xdr:colOff>
      <xdr:row>0</xdr:row>
      <xdr:rowOff>86593</xdr:rowOff>
    </xdr:from>
    <xdr:to>
      <xdr:col>1</xdr:col>
      <xdr:colOff>1731817</xdr:colOff>
      <xdr:row>1</xdr:row>
      <xdr:rowOff>779319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681" y="86593"/>
          <a:ext cx="2597727" cy="90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796637</xdr:colOff>
      <xdr:row>1</xdr:row>
      <xdr:rowOff>0</xdr:rowOff>
    </xdr:from>
    <xdr:to>
      <xdr:col>12</xdr:col>
      <xdr:colOff>2572683</xdr:colOff>
      <xdr:row>1</xdr:row>
      <xdr:rowOff>650839</xdr:rowOff>
    </xdr:to>
    <xdr:pic>
      <xdr:nvPicPr>
        <xdr:cNvPr id="6" name="Picture 9">
          <a:extLst>
            <a:ext uri="{FF2B5EF4-FFF2-40B4-BE49-F238E27FC236}">
              <a16:creationId xmlns:a16="http://schemas.microsoft.com/office/drawing/2014/main" id="{F766D286-E683-49B1-9186-F48662778CB5}"/>
            </a:ext>
          </a:extLst>
        </xdr:cNvPr>
        <xdr:cNvPicPr>
          <a:picLocks noChangeAspect="1"/>
        </xdr:cNvPicPr>
      </xdr:nvPicPr>
      <xdr:blipFill>
        <a:blip xmlns:r="http://schemas.openxmlformats.org/officeDocument/2006/relationships" r:embed="rId2"/>
        <a:stretch>
          <a:fillRect/>
        </a:stretch>
      </xdr:blipFill>
      <xdr:spPr>
        <a:xfrm>
          <a:off x="18495819" y="207818"/>
          <a:ext cx="1776046" cy="6508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155863</xdr:colOff>
      <xdr:row>1</xdr:row>
      <xdr:rowOff>51956</xdr:rowOff>
    </xdr:from>
    <xdr:to>
      <xdr:col>1</xdr:col>
      <xdr:colOff>2060864</xdr:colOff>
      <xdr:row>1</xdr:row>
      <xdr:rowOff>777875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3" y="259774"/>
          <a:ext cx="3134592"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883227</xdr:colOff>
      <xdr:row>1</xdr:row>
      <xdr:rowOff>121227</xdr:rowOff>
    </xdr:from>
    <xdr:to>
      <xdr:col>12</xdr:col>
      <xdr:colOff>2659273</xdr:colOff>
      <xdr:row>1</xdr:row>
      <xdr:rowOff>772066</xdr:rowOff>
    </xdr:to>
    <xdr:pic>
      <xdr:nvPicPr>
        <xdr:cNvPr id="4" name="Picture 9">
          <a:extLst>
            <a:ext uri="{FF2B5EF4-FFF2-40B4-BE49-F238E27FC236}">
              <a16:creationId xmlns:a16="http://schemas.microsoft.com/office/drawing/2014/main" id="{C8E09962-DDC1-4392-85E7-831B79A8DC10}"/>
            </a:ext>
          </a:extLst>
        </xdr:cNvPr>
        <xdr:cNvPicPr>
          <a:picLocks noChangeAspect="1"/>
        </xdr:cNvPicPr>
      </xdr:nvPicPr>
      <xdr:blipFill>
        <a:blip xmlns:r="http://schemas.openxmlformats.org/officeDocument/2006/relationships" r:embed="rId2"/>
        <a:stretch>
          <a:fillRect/>
        </a:stretch>
      </xdr:blipFill>
      <xdr:spPr>
        <a:xfrm>
          <a:off x="18582409" y="329045"/>
          <a:ext cx="1776046" cy="6508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155863</xdr:colOff>
      <xdr:row>1</xdr:row>
      <xdr:rowOff>51956</xdr:rowOff>
    </xdr:from>
    <xdr:to>
      <xdr:col>1</xdr:col>
      <xdr:colOff>2060864</xdr:colOff>
      <xdr:row>1</xdr:row>
      <xdr:rowOff>777875</xdr:rowOff>
    </xdr:to>
    <xdr:pic>
      <xdr:nvPicPr>
        <xdr:cNvPr id="2" name="Imagen 1">
          <a:extLst>
            <a:ext uri="{FF2B5EF4-FFF2-40B4-BE49-F238E27FC236}">
              <a16:creationId xmlns:a16="http://schemas.microsoft.com/office/drawing/2014/main" id="{323FF7D0-394F-4E1B-89C0-0294A179C15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3" y="261506"/>
          <a:ext cx="313372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883227</xdr:colOff>
      <xdr:row>1</xdr:row>
      <xdr:rowOff>121227</xdr:rowOff>
    </xdr:from>
    <xdr:to>
      <xdr:col>12</xdr:col>
      <xdr:colOff>2659273</xdr:colOff>
      <xdr:row>1</xdr:row>
      <xdr:rowOff>772066</xdr:rowOff>
    </xdr:to>
    <xdr:pic>
      <xdr:nvPicPr>
        <xdr:cNvPr id="3" name="Picture 9">
          <a:extLst>
            <a:ext uri="{FF2B5EF4-FFF2-40B4-BE49-F238E27FC236}">
              <a16:creationId xmlns:a16="http://schemas.microsoft.com/office/drawing/2014/main" id="{DED5F1D5-C1B7-4796-9CF4-F2627486B960}"/>
            </a:ext>
          </a:extLst>
        </xdr:cNvPr>
        <xdr:cNvPicPr>
          <a:picLocks noChangeAspect="1"/>
        </xdr:cNvPicPr>
      </xdr:nvPicPr>
      <xdr:blipFill>
        <a:blip xmlns:r="http://schemas.openxmlformats.org/officeDocument/2006/relationships" r:embed="rId2"/>
        <a:stretch>
          <a:fillRect/>
        </a:stretch>
      </xdr:blipFill>
      <xdr:spPr>
        <a:xfrm>
          <a:off x="18580677" y="330777"/>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personal/ymarting_cendoj_ramajudicial_gov_co/Documents/Centro%20de%20Servicio/SIGCMA/Riesgos/2024/MATRICES%20DE%20RIESGO%202024%20NUEVA/17.%20Matriz%20de%20riesgos%20Administraci&#243;n%20%20de%20la%20Seguridad_Integrada_ok.xlsx?96999447" TargetMode="External"/><Relationship Id="rId1" Type="http://schemas.openxmlformats.org/officeDocument/2006/relationships/externalLinkPath" Target="file:///\\96999447\17.%20Matriz%20de%20riesgos%20Administraci&#243;n%20%20de%20la%20Seguridad_Integrada_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petos 37001"/>
      <sheetName val="2-  Análisis de Contexto "/>
      <sheetName val="3. 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70" zoomScaleNormal="70" workbookViewId="0">
      <selection activeCell="B10" sqref="B10:I10"/>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299"/>
      <c r="B1" s="299"/>
      <c r="C1" s="299"/>
      <c r="D1" s="299"/>
      <c r="E1" s="299"/>
      <c r="F1" s="299"/>
    </row>
    <row r="2" spans="1:9">
      <c r="C2"/>
    </row>
    <row r="4" spans="1:9" ht="33.75">
      <c r="A4" s="300" t="s">
        <v>0</v>
      </c>
      <c r="B4" s="300"/>
      <c r="C4" s="300"/>
      <c r="D4" s="300"/>
      <c r="E4" s="300"/>
      <c r="F4" s="300"/>
      <c r="G4" s="300"/>
      <c r="H4" s="300"/>
      <c r="I4" s="300"/>
    </row>
    <row r="5" spans="1:9">
      <c r="A5" s="115"/>
      <c r="B5" s="115"/>
      <c r="C5" s="119"/>
      <c r="D5" s="115"/>
      <c r="E5" s="115"/>
      <c r="F5" s="115"/>
      <c r="G5" s="115"/>
      <c r="H5" s="115"/>
      <c r="I5" s="115"/>
    </row>
    <row r="6" spans="1:9" s="6" customFormat="1" ht="81.75" customHeight="1">
      <c r="A6" s="120" t="s">
        <v>1</v>
      </c>
      <c r="B6" s="301" t="s">
        <v>493</v>
      </c>
      <c r="C6" s="302"/>
      <c r="D6" s="302"/>
      <c r="E6" s="302"/>
      <c r="F6" s="302"/>
      <c r="G6" s="302"/>
      <c r="H6" s="302"/>
      <c r="I6" s="302"/>
    </row>
    <row r="7" spans="1:9" s="6" customFormat="1" ht="16.899999999999999" customHeight="1">
      <c r="A7" s="116"/>
      <c r="B7" s="117"/>
      <c r="C7" s="117"/>
      <c r="D7" s="116"/>
      <c r="E7" s="118"/>
      <c r="F7" s="115"/>
      <c r="G7" s="115"/>
      <c r="H7" s="115"/>
      <c r="I7" s="115"/>
    </row>
    <row r="8" spans="1:9" s="6" customFormat="1" ht="84" customHeight="1">
      <c r="A8" s="120" t="s">
        <v>2</v>
      </c>
      <c r="B8" s="121" t="s">
        <v>3</v>
      </c>
      <c r="C8" s="298" t="s">
        <v>4</v>
      </c>
      <c r="D8" s="298"/>
      <c r="E8" s="298"/>
      <c r="F8" s="298"/>
      <c r="G8" s="298"/>
      <c r="H8" s="298"/>
      <c r="I8" s="298"/>
    </row>
    <row r="9" spans="1:9" ht="32.25" customHeight="1">
      <c r="A9" s="122"/>
      <c r="B9" s="115"/>
      <c r="C9" s="119"/>
      <c r="D9" s="115"/>
      <c r="E9" s="115"/>
      <c r="F9" s="115"/>
      <c r="G9" s="115"/>
      <c r="H9" s="115"/>
      <c r="I9" s="115"/>
    </row>
    <row r="10" spans="1:9" ht="39.75" customHeight="1">
      <c r="A10" s="123" t="s">
        <v>5</v>
      </c>
      <c r="B10" s="297"/>
      <c r="C10" s="297"/>
      <c r="D10" s="297"/>
      <c r="E10" s="297"/>
      <c r="F10" s="297"/>
      <c r="G10" s="297"/>
      <c r="H10" s="297"/>
      <c r="I10" s="297"/>
    </row>
    <row r="11" spans="1:9" s="6" customFormat="1" ht="39.75" customHeight="1">
      <c r="A11" s="123" t="s">
        <v>6</v>
      </c>
      <c r="B11" s="298"/>
      <c r="C11" s="298"/>
      <c r="D11" s="298"/>
      <c r="E11" s="298"/>
      <c r="F11" s="298"/>
      <c r="G11" s="298"/>
      <c r="H11" s="298"/>
      <c r="I11" s="298"/>
    </row>
    <row r="12" spans="1:9" s="6" customFormat="1" ht="39.75" customHeight="1">
      <c r="A12" s="123" t="s">
        <v>7</v>
      </c>
      <c r="B12" s="298" t="s">
        <v>494</v>
      </c>
      <c r="C12" s="298"/>
      <c r="D12" s="298"/>
      <c r="E12" s="298"/>
      <c r="F12" s="298"/>
      <c r="G12" s="298"/>
      <c r="H12" s="298"/>
      <c r="I12" s="298"/>
    </row>
    <row r="13" spans="1:9" s="6" customFormat="1" ht="39.75" customHeight="1">
      <c r="A13" s="120" t="s">
        <v>8</v>
      </c>
      <c r="B13" s="298"/>
      <c r="C13" s="298"/>
      <c r="D13" s="298"/>
      <c r="E13" s="298"/>
      <c r="F13" s="298"/>
      <c r="G13" s="298"/>
      <c r="H13" s="298"/>
      <c r="I13" s="298"/>
    </row>
    <row r="14" spans="1:9">
      <c r="A14" s="115"/>
      <c r="B14" s="115"/>
      <c r="C14" s="119"/>
      <c r="D14" s="115"/>
      <c r="E14" s="115"/>
      <c r="F14" s="115"/>
      <c r="G14" s="115"/>
      <c r="H14" s="115"/>
      <c r="I14" s="115"/>
    </row>
    <row r="15" spans="1:9" s="6" customFormat="1" ht="54.75" customHeight="1">
      <c r="A15" s="120" t="s">
        <v>9</v>
      </c>
      <c r="B15" s="296" t="s">
        <v>495</v>
      </c>
      <c r="C15" s="296"/>
      <c r="D15" s="296"/>
      <c r="E15" s="296"/>
      <c r="F15" s="296"/>
      <c r="G15" s="296"/>
      <c r="H15" s="296"/>
      <c r="I15" s="296"/>
    </row>
    <row r="16" spans="1:9">
      <c r="A16" s="115"/>
      <c r="B16" s="115"/>
      <c r="C16" s="119"/>
      <c r="D16" s="115"/>
      <c r="E16" s="115"/>
      <c r="F16" s="115"/>
      <c r="G16" s="115"/>
      <c r="H16" s="115"/>
      <c r="I16" s="115"/>
    </row>
    <row r="17" spans="1:9">
      <c r="A17" s="115"/>
      <c r="B17" s="115"/>
      <c r="C17" s="119"/>
      <c r="D17" s="115"/>
      <c r="E17" s="115"/>
      <c r="F17" s="115"/>
      <c r="G17" s="115"/>
      <c r="H17" s="115"/>
      <c r="I17" s="115"/>
    </row>
    <row r="19" spans="1:9" ht="15.75" thickBot="1"/>
    <row r="20" spans="1:9">
      <c r="B20" s="220" t="s">
        <v>10</v>
      </c>
      <c r="C20" s="221" t="s">
        <v>11</v>
      </c>
      <c r="D20" s="221" t="s">
        <v>12</v>
      </c>
      <c r="E20" s="221" t="s">
        <v>13</v>
      </c>
    </row>
    <row r="21" spans="1:9">
      <c r="B21" s="222" t="s">
        <v>14</v>
      </c>
      <c r="C21" s="223" t="s">
        <v>15</v>
      </c>
      <c r="D21" s="223" t="s">
        <v>16</v>
      </c>
      <c r="E21" s="223" t="s">
        <v>17</v>
      </c>
    </row>
    <row r="22" spans="1:9">
      <c r="B22" s="224" t="s">
        <v>18</v>
      </c>
      <c r="C22" s="225" t="s">
        <v>9</v>
      </c>
      <c r="D22" s="225" t="s">
        <v>9</v>
      </c>
      <c r="E22" s="225" t="s">
        <v>9</v>
      </c>
    </row>
    <row r="23" spans="1:9">
      <c r="B23" s="222">
        <v>1</v>
      </c>
      <c r="C23" s="223" t="s">
        <v>19</v>
      </c>
      <c r="D23" s="223" t="s">
        <v>20</v>
      </c>
      <c r="E23" s="223" t="s">
        <v>21</v>
      </c>
    </row>
  </sheetData>
  <mergeCells count="9">
    <mergeCell ref="B15:I15"/>
    <mergeCell ref="B10:I10"/>
    <mergeCell ref="B12:I12"/>
    <mergeCell ref="B13:I13"/>
    <mergeCell ref="A1:F1"/>
    <mergeCell ref="A4:I4"/>
    <mergeCell ref="B6:I6"/>
    <mergeCell ref="C8:I8"/>
    <mergeCell ref="B11:I11"/>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B22" sqref="B22:J30"/>
    </sheetView>
  </sheetViews>
  <sheetFormatPr baseColWidth="10" defaultColWidth="11.42578125" defaultRowHeight="15"/>
  <sheetData>
    <row r="1" spans="1:11">
      <c r="A1" s="1"/>
      <c r="B1" s="124"/>
      <c r="C1" s="124"/>
      <c r="D1" s="124"/>
      <c r="E1" s="124"/>
      <c r="F1" s="124"/>
      <c r="G1" s="124"/>
      <c r="H1" s="124"/>
      <c r="I1" s="124"/>
      <c r="J1" s="124"/>
      <c r="K1" s="1"/>
    </row>
    <row r="2" spans="1:11">
      <c r="A2" s="1"/>
      <c r="B2" s="303" t="s">
        <v>22</v>
      </c>
      <c r="C2" s="303"/>
      <c r="D2" s="303"/>
      <c r="E2" s="303"/>
      <c r="F2" s="303"/>
      <c r="G2" s="303"/>
      <c r="H2" s="303"/>
      <c r="I2" s="303"/>
      <c r="J2" s="303"/>
      <c r="K2" s="1"/>
    </row>
    <row r="3" spans="1:11" ht="15.75" thickBot="1">
      <c r="A3" s="1"/>
      <c r="B3" s="124"/>
      <c r="C3" s="124"/>
      <c r="D3" s="124"/>
      <c r="E3" s="124"/>
      <c r="F3" s="124"/>
      <c r="G3" s="124"/>
      <c r="H3" s="124"/>
      <c r="I3" s="124"/>
      <c r="J3" s="124"/>
      <c r="K3" s="1"/>
    </row>
    <row r="4" spans="1:11">
      <c r="A4" s="1"/>
      <c r="B4" s="304" t="s">
        <v>23</v>
      </c>
      <c r="C4" s="305"/>
      <c r="D4" s="305"/>
      <c r="E4" s="305"/>
      <c r="F4" s="305"/>
      <c r="G4" s="305"/>
      <c r="H4" s="305"/>
      <c r="I4" s="305"/>
      <c r="J4" s="306"/>
      <c r="K4" s="1"/>
    </row>
    <row r="5" spans="1:11">
      <c r="A5" s="1"/>
      <c r="B5" s="307"/>
      <c r="C5" s="308"/>
      <c r="D5" s="308"/>
      <c r="E5" s="308"/>
      <c r="F5" s="308"/>
      <c r="G5" s="308"/>
      <c r="H5" s="308"/>
      <c r="I5" s="308"/>
      <c r="J5" s="309"/>
      <c r="K5" s="1"/>
    </row>
    <row r="6" spans="1:11">
      <c r="A6" s="1"/>
      <c r="B6" s="307"/>
      <c r="C6" s="308"/>
      <c r="D6" s="308"/>
      <c r="E6" s="308"/>
      <c r="F6" s="308"/>
      <c r="G6" s="308"/>
      <c r="H6" s="308"/>
      <c r="I6" s="308"/>
      <c r="J6" s="309"/>
      <c r="K6" s="1"/>
    </row>
    <row r="7" spans="1:11" ht="15.75" thickBot="1">
      <c r="A7" s="1"/>
      <c r="B7" s="310"/>
      <c r="C7" s="311"/>
      <c r="D7" s="311"/>
      <c r="E7" s="311"/>
      <c r="F7" s="311"/>
      <c r="G7" s="311"/>
      <c r="H7" s="311"/>
      <c r="I7" s="311"/>
      <c r="J7" s="312"/>
      <c r="K7" s="1"/>
    </row>
    <row r="8" spans="1:11">
      <c r="A8" s="1"/>
      <c r="B8" s="124"/>
      <c r="C8" s="124"/>
      <c r="D8" s="124"/>
      <c r="E8" s="124"/>
      <c r="F8" s="124"/>
      <c r="G8" s="124"/>
      <c r="H8" s="124"/>
      <c r="I8" s="124"/>
      <c r="J8" s="124"/>
      <c r="K8" s="1"/>
    </row>
    <row r="9" spans="1:11">
      <c r="A9" s="1"/>
      <c r="B9" s="313" t="s">
        <v>24</v>
      </c>
      <c r="C9" s="314"/>
      <c r="D9" s="314"/>
      <c r="E9" s="314"/>
      <c r="F9" s="314"/>
      <c r="G9" s="314"/>
      <c r="H9" s="314"/>
      <c r="I9" s="314"/>
      <c r="J9" s="315"/>
      <c r="K9" s="1"/>
    </row>
    <row r="10" spans="1:11">
      <c r="A10" s="1"/>
      <c r="B10" s="316"/>
      <c r="C10" s="308"/>
      <c r="D10" s="308"/>
      <c r="E10" s="308"/>
      <c r="F10" s="308"/>
      <c r="G10" s="308"/>
      <c r="H10" s="308"/>
      <c r="I10" s="308"/>
      <c r="J10" s="317"/>
      <c r="K10" s="1"/>
    </row>
    <row r="11" spans="1:11">
      <c r="A11" s="1"/>
      <c r="B11" s="316"/>
      <c r="C11" s="308"/>
      <c r="D11" s="308"/>
      <c r="E11" s="308"/>
      <c r="F11" s="308"/>
      <c r="G11" s="308"/>
      <c r="H11" s="308"/>
      <c r="I11" s="308"/>
      <c r="J11" s="317"/>
      <c r="K11" s="1"/>
    </row>
    <row r="12" spans="1:11">
      <c r="A12" s="1"/>
      <c r="B12" s="316"/>
      <c r="C12" s="308"/>
      <c r="D12" s="308"/>
      <c r="E12" s="308"/>
      <c r="F12" s="308"/>
      <c r="G12" s="308"/>
      <c r="H12" s="308"/>
      <c r="I12" s="308"/>
      <c r="J12" s="317"/>
      <c r="K12" s="1"/>
    </row>
    <row r="13" spans="1:11">
      <c r="A13" s="1"/>
      <c r="B13" s="316"/>
      <c r="C13" s="308"/>
      <c r="D13" s="308"/>
      <c r="E13" s="308"/>
      <c r="F13" s="308"/>
      <c r="G13" s="308"/>
      <c r="H13" s="308"/>
      <c r="I13" s="308"/>
      <c r="J13" s="317"/>
      <c r="K13" s="1"/>
    </row>
    <row r="14" spans="1:11">
      <c r="A14" s="1"/>
      <c r="B14" s="316"/>
      <c r="C14" s="308"/>
      <c r="D14" s="308"/>
      <c r="E14" s="308"/>
      <c r="F14" s="308"/>
      <c r="G14" s="308"/>
      <c r="H14" s="308"/>
      <c r="I14" s="308"/>
      <c r="J14" s="317"/>
      <c r="K14" s="1"/>
    </row>
    <row r="15" spans="1:11">
      <c r="A15" s="1"/>
      <c r="B15" s="318"/>
      <c r="C15" s="319"/>
      <c r="D15" s="319"/>
      <c r="E15" s="319"/>
      <c r="F15" s="319"/>
      <c r="G15" s="319"/>
      <c r="H15" s="319"/>
      <c r="I15" s="319"/>
      <c r="J15" s="320"/>
      <c r="K15" s="1"/>
    </row>
    <row r="16" spans="1:11">
      <c r="A16" s="1"/>
      <c r="B16" s="124"/>
      <c r="C16" s="124"/>
      <c r="D16" s="124"/>
      <c r="E16" s="124"/>
      <c r="F16" s="124"/>
      <c r="G16" s="124"/>
      <c r="H16" s="124"/>
      <c r="I16" s="124"/>
      <c r="J16" s="124"/>
      <c r="K16" s="1"/>
    </row>
    <row r="17" spans="1:11">
      <c r="A17" s="1"/>
      <c r="B17" s="313" t="s">
        <v>25</v>
      </c>
      <c r="C17" s="314"/>
      <c r="D17" s="314"/>
      <c r="E17" s="314"/>
      <c r="F17" s="314"/>
      <c r="G17" s="314"/>
      <c r="H17" s="314"/>
      <c r="I17" s="314"/>
      <c r="J17" s="315"/>
      <c r="K17" s="1"/>
    </row>
    <row r="18" spans="1:11">
      <c r="A18" s="1"/>
      <c r="B18" s="316"/>
      <c r="C18" s="308"/>
      <c r="D18" s="308"/>
      <c r="E18" s="308"/>
      <c r="F18" s="308"/>
      <c r="G18" s="308"/>
      <c r="H18" s="308"/>
      <c r="I18" s="308"/>
      <c r="J18" s="317"/>
      <c r="K18" s="1"/>
    </row>
    <row r="19" spans="1:11">
      <c r="A19" s="1"/>
      <c r="B19" s="316"/>
      <c r="C19" s="308"/>
      <c r="D19" s="308"/>
      <c r="E19" s="308"/>
      <c r="F19" s="308"/>
      <c r="G19" s="308"/>
      <c r="H19" s="308"/>
      <c r="I19" s="308"/>
      <c r="J19" s="317"/>
      <c r="K19" s="1"/>
    </row>
    <row r="20" spans="1:11">
      <c r="A20" s="1"/>
      <c r="B20" s="318"/>
      <c r="C20" s="319"/>
      <c r="D20" s="319"/>
      <c r="E20" s="319"/>
      <c r="F20" s="319"/>
      <c r="G20" s="319"/>
      <c r="H20" s="319"/>
      <c r="I20" s="319"/>
      <c r="J20" s="320"/>
      <c r="K20" s="1"/>
    </row>
    <row r="21" spans="1:11">
      <c r="A21" s="1"/>
      <c r="B21" s="124"/>
      <c r="C21" s="124"/>
      <c r="D21" s="124"/>
      <c r="E21" s="124"/>
      <c r="F21" s="124"/>
      <c r="G21" s="124"/>
      <c r="H21" s="124"/>
      <c r="I21" s="124"/>
      <c r="J21" s="124"/>
      <c r="K21" s="1"/>
    </row>
    <row r="22" spans="1:11">
      <c r="A22" s="1"/>
      <c r="B22" s="313" t="s">
        <v>26</v>
      </c>
      <c r="C22" s="314"/>
      <c r="D22" s="314"/>
      <c r="E22" s="314"/>
      <c r="F22" s="314"/>
      <c r="G22" s="314"/>
      <c r="H22" s="314"/>
      <c r="I22" s="314"/>
      <c r="J22" s="315"/>
      <c r="K22" s="1"/>
    </row>
    <row r="23" spans="1:11">
      <c r="A23" s="1"/>
      <c r="B23" s="316"/>
      <c r="C23" s="308"/>
      <c r="D23" s="308"/>
      <c r="E23" s="308"/>
      <c r="F23" s="308"/>
      <c r="G23" s="308"/>
      <c r="H23" s="308"/>
      <c r="I23" s="308"/>
      <c r="J23" s="317"/>
      <c r="K23" s="1"/>
    </row>
    <row r="24" spans="1:11">
      <c r="A24" s="1"/>
      <c r="B24" s="316"/>
      <c r="C24" s="308"/>
      <c r="D24" s="308"/>
      <c r="E24" s="308"/>
      <c r="F24" s="308"/>
      <c r="G24" s="308"/>
      <c r="H24" s="308"/>
      <c r="I24" s="308"/>
      <c r="J24" s="317"/>
      <c r="K24" s="1"/>
    </row>
    <row r="25" spans="1:11">
      <c r="A25" s="1"/>
      <c r="B25" s="316"/>
      <c r="C25" s="308"/>
      <c r="D25" s="308"/>
      <c r="E25" s="308"/>
      <c r="F25" s="308"/>
      <c r="G25" s="308"/>
      <c r="H25" s="308"/>
      <c r="I25" s="308"/>
      <c r="J25" s="317"/>
      <c r="K25" s="1"/>
    </row>
    <row r="26" spans="1:11">
      <c r="A26" s="1"/>
      <c r="B26" s="316"/>
      <c r="C26" s="308"/>
      <c r="D26" s="308"/>
      <c r="E26" s="308"/>
      <c r="F26" s="308"/>
      <c r="G26" s="308"/>
      <c r="H26" s="308"/>
      <c r="I26" s="308"/>
      <c r="J26" s="317"/>
      <c r="K26" s="1"/>
    </row>
    <row r="27" spans="1:11">
      <c r="A27" s="1"/>
      <c r="B27" s="316"/>
      <c r="C27" s="308"/>
      <c r="D27" s="308"/>
      <c r="E27" s="308"/>
      <c r="F27" s="308"/>
      <c r="G27" s="308"/>
      <c r="H27" s="308"/>
      <c r="I27" s="308"/>
      <c r="J27" s="317"/>
      <c r="K27" s="1"/>
    </row>
    <row r="28" spans="1:11">
      <c r="A28" s="1"/>
      <c r="B28" s="316"/>
      <c r="C28" s="308"/>
      <c r="D28" s="308"/>
      <c r="E28" s="308"/>
      <c r="F28" s="308"/>
      <c r="G28" s="308"/>
      <c r="H28" s="308"/>
      <c r="I28" s="308"/>
      <c r="J28" s="317"/>
      <c r="K28" s="1"/>
    </row>
    <row r="29" spans="1:11">
      <c r="A29" s="1"/>
      <c r="B29" s="316"/>
      <c r="C29" s="308"/>
      <c r="D29" s="308"/>
      <c r="E29" s="308"/>
      <c r="F29" s="308"/>
      <c r="G29" s="308"/>
      <c r="H29" s="308"/>
      <c r="I29" s="308"/>
      <c r="J29" s="317"/>
      <c r="K29" s="1"/>
    </row>
    <row r="30" spans="1:11">
      <c r="A30" s="1"/>
      <c r="B30" s="318"/>
      <c r="C30" s="319"/>
      <c r="D30" s="319"/>
      <c r="E30" s="319"/>
      <c r="F30" s="319"/>
      <c r="G30" s="319"/>
      <c r="H30" s="319"/>
      <c r="I30" s="319"/>
      <c r="J30" s="320"/>
      <c r="K30" s="1"/>
    </row>
    <row r="31" spans="1:11">
      <c r="A31" s="1"/>
      <c r="B31" s="124"/>
      <c r="C31" s="124"/>
      <c r="D31" s="124"/>
      <c r="E31" s="124"/>
      <c r="F31" s="124"/>
      <c r="G31" s="124"/>
      <c r="H31" s="124"/>
      <c r="I31" s="124"/>
      <c r="J31" s="124"/>
      <c r="K31" s="1"/>
    </row>
    <row r="32" spans="1:11">
      <c r="B32" s="115"/>
      <c r="C32" s="115"/>
      <c r="D32" s="115"/>
      <c r="E32" s="115"/>
      <c r="F32" s="115"/>
      <c r="G32" s="115"/>
      <c r="H32" s="115"/>
      <c r="I32" s="115"/>
      <c r="J32" s="115"/>
    </row>
    <row r="33" spans="2:10">
      <c r="B33" s="115"/>
      <c r="C33" s="115"/>
      <c r="D33" s="115"/>
      <c r="E33" s="115"/>
      <c r="F33" s="115"/>
      <c r="G33" s="115"/>
      <c r="H33" s="115"/>
      <c r="I33" s="115"/>
      <c r="J33" s="115"/>
    </row>
    <row r="34" spans="2:10">
      <c r="B34" s="115"/>
      <c r="C34" s="115"/>
      <c r="D34" s="115"/>
      <c r="E34" s="115"/>
      <c r="F34" s="115"/>
      <c r="G34" s="115"/>
      <c r="H34" s="115"/>
      <c r="I34" s="115"/>
      <c r="J34" s="115"/>
    </row>
    <row r="35" spans="2:10">
      <c r="B35" s="115"/>
      <c r="C35" s="115"/>
      <c r="D35" s="115"/>
      <c r="E35" s="115"/>
      <c r="F35" s="115"/>
      <c r="G35" s="115"/>
      <c r="H35" s="115"/>
      <c r="I35" s="115"/>
      <c r="J35" s="115"/>
    </row>
    <row r="36" spans="2:10">
      <c r="B36" s="115"/>
      <c r="C36" s="115"/>
      <c r="D36" s="115"/>
      <c r="E36" s="115"/>
      <c r="F36" s="115"/>
      <c r="G36" s="115"/>
      <c r="H36" s="115"/>
      <c r="I36" s="115"/>
      <c r="J36" s="115"/>
    </row>
    <row r="37" spans="2:10">
      <c r="B37" s="115"/>
      <c r="C37" s="115"/>
      <c r="D37" s="115"/>
      <c r="E37" s="115"/>
      <c r="F37" s="115"/>
      <c r="G37" s="115"/>
      <c r="H37" s="115"/>
      <c r="I37" s="115"/>
      <c r="J37" s="115"/>
    </row>
    <row r="38" spans="2:10">
      <c r="B38" s="115"/>
      <c r="C38" s="115"/>
      <c r="D38" s="115"/>
      <c r="E38" s="115"/>
      <c r="F38" s="115"/>
      <c r="G38" s="115"/>
      <c r="H38" s="115"/>
      <c r="I38" s="115"/>
      <c r="J38" s="115"/>
    </row>
    <row r="39" spans="2:10">
      <c r="B39" s="115"/>
      <c r="C39" s="115"/>
      <c r="D39" s="115"/>
      <c r="E39" s="115"/>
      <c r="F39" s="115"/>
      <c r="G39" s="115"/>
      <c r="H39" s="115"/>
      <c r="I39" s="115"/>
      <c r="J39" s="11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D7" sqref="D7:E7"/>
    </sheetView>
  </sheetViews>
  <sheetFormatPr baseColWidth="10" defaultColWidth="10.42578125" defaultRowHeight="14.25"/>
  <cols>
    <col min="1" max="1" width="53.28515625" style="191" customWidth="1"/>
    <col min="2" max="2" width="15.42578125" style="192" customWidth="1"/>
    <col min="3" max="3" width="72.140625" style="159" customWidth="1"/>
    <col min="4" max="4" width="24.140625" style="192" customWidth="1"/>
    <col min="5" max="5" width="55.85546875" style="159" customWidth="1"/>
    <col min="6" max="6" width="4.7109375" style="159" customWidth="1"/>
    <col min="7" max="16384" width="10.42578125" style="159"/>
  </cols>
  <sheetData>
    <row r="1" spans="1:8" ht="87" customHeight="1">
      <c r="A1" s="157"/>
      <c r="B1" s="331" t="s">
        <v>27</v>
      </c>
      <c r="C1" s="331"/>
      <c r="D1" s="331"/>
      <c r="E1" s="157"/>
      <c r="F1" s="158"/>
      <c r="G1" s="158"/>
      <c r="H1" s="158"/>
    </row>
    <row r="2" spans="1:8" ht="54.75" customHeight="1">
      <c r="A2" s="160" t="s">
        <v>28</v>
      </c>
      <c r="B2" s="332" t="s">
        <v>493</v>
      </c>
      <c r="C2" s="333"/>
      <c r="D2" s="161" t="s">
        <v>29</v>
      </c>
      <c r="E2" s="162" t="s">
        <v>30</v>
      </c>
    </row>
    <row r="3" spans="1:8" ht="16.7" customHeight="1">
      <c r="A3" s="163"/>
      <c r="B3" s="164"/>
      <c r="C3" s="164"/>
      <c r="D3" s="165"/>
      <c r="E3" s="164"/>
    </row>
    <row r="4" spans="1:8" ht="54.75" customHeight="1">
      <c r="A4" s="160" t="s">
        <v>31</v>
      </c>
      <c r="B4" s="334" t="s">
        <v>496</v>
      </c>
      <c r="C4" s="335"/>
      <c r="D4" s="335"/>
      <c r="E4" s="335"/>
    </row>
    <row r="5" spans="1:8" ht="13.35" customHeight="1">
      <c r="A5" s="166"/>
      <c r="B5" s="167"/>
      <c r="D5" s="165"/>
      <c r="E5" s="165"/>
    </row>
    <row r="6" spans="1:8" ht="21" customHeight="1">
      <c r="A6" s="327" t="s">
        <v>32</v>
      </c>
      <c r="B6" s="326" t="s">
        <v>33</v>
      </c>
      <c r="C6" s="326"/>
      <c r="D6" s="326" t="s">
        <v>34</v>
      </c>
      <c r="E6" s="326"/>
    </row>
    <row r="7" spans="1:8" ht="115.5" customHeight="1">
      <c r="A7" s="327"/>
      <c r="B7" s="328" t="s">
        <v>35</v>
      </c>
      <c r="C7" s="329"/>
      <c r="D7" s="330" t="s">
        <v>36</v>
      </c>
      <c r="E7" s="330"/>
    </row>
    <row r="8" spans="1:8" ht="21" customHeight="1">
      <c r="A8" s="166"/>
      <c r="B8" s="167"/>
      <c r="D8" s="165"/>
      <c r="E8" s="165"/>
    </row>
    <row r="9" spans="1:8" ht="20.100000000000001" customHeight="1">
      <c r="A9" s="325" t="s">
        <v>37</v>
      </c>
      <c r="B9" s="325"/>
      <c r="C9" s="325"/>
      <c r="D9" s="325"/>
      <c r="E9" s="325"/>
    </row>
    <row r="10" spans="1:8" ht="20.100000000000001" customHeight="1">
      <c r="A10" s="168" t="s">
        <v>38</v>
      </c>
      <c r="B10" s="168" t="s">
        <v>39</v>
      </c>
      <c r="C10" s="168" t="s">
        <v>40</v>
      </c>
      <c r="D10" s="168" t="s">
        <v>41</v>
      </c>
      <c r="E10" s="168" t="s">
        <v>42</v>
      </c>
    </row>
    <row r="11" spans="1:8" s="172" customFormat="1" ht="118.5" customHeight="1">
      <c r="A11" s="336" t="s">
        <v>43</v>
      </c>
      <c r="B11" s="169">
        <v>1</v>
      </c>
      <c r="C11" s="170" t="s">
        <v>44</v>
      </c>
      <c r="D11" s="171">
        <v>1</v>
      </c>
      <c r="E11" s="170" t="s">
        <v>45</v>
      </c>
    </row>
    <row r="12" spans="1:8" s="172" customFormat="1" ht="113.25" customHeight="1">
      <c r="A12" s="336"/>
      <c r="B12" s="169">
        <v>2</v>
      </c>
      <c r="C12" s="170" t="s">
        <v>46</v>
      </c>
      <c r="D12" s="171"/>
      <c r="E12" s="170"/>
    </row>
    <row r="13" spans="1:8" ht="80.099999999999994" customHeight="1">
      <c r="A13" s="337" t="s">
        <v>47</v>
      </c>
      <c r="B13" s="173">
        <v>3</v>
      </c>
      <c r="C13" s="174" t="s">
        <v>48</v>
      </c>
      <c r="D13" s="173">
        <v>2</v>
      </c>
      <c r="E13" s="174" t="s">
        <v>49</v>
      </c>
    </row>
    <row r="14" spans="1:8" ht="80.099999999999994" customHeight="1">
      <c r="A14" s="337"/>
      <c r="B14" s="173">
        <v>4</v>
      </c>
      <c r="C14" s="174" t="s">
        <v>50</v>
      </c>
      <c r="D14" s="173"/>
      <c r="E14" s="174"/>
    </row>
    <row r="15" spans="1:8" ht="80.099999999999994" customHeight="1">
      <c r="A15" s="337"/>
      <c r="B15" s="173">
        <v>5</v>
      </c>
      <c r="C15" s="174" t="s">
        <v>51</v>
      </c>
      <c r="D15" s="173"/>
      <c r="E15" s="174"/>
    </row>
    <row r="16" spans="1:8" ht="80.099999999999994" customHeight="1">
      <c r="A16" s="321" t="s">
        <v>52</v>
      </c>
      <c r="B16" s="173">
        <v>6</v>
      </c>
      <c r="C16" s="174" t="s">
        <v>53</v>
      </c>
      <c r="D16" s="173">
        <v>3</v>
      </c>
      <c r="E16" s="170" t="s">
        <v>54</v>
      </c>
    </row>
    <row r="17" spans="1:10" ht="80.099999999999994" customHeight="1">
      <c r="A17" s="321"/>
      <c r="B17" s="173">
        <v>7</v>
      </c>
      <c r="C17" s="174" t="s">
        <v>55</v>
      </c>
      <c r="D17" s="173">
        <v>4</v>
      </c>
      <c r="E17" s="170" t="s">
        <v>56</v>
      </c>
    </row>
    <row r="18" spans="1:10" ht="80.099999999999994" customHeight="1">
      <c r="A18" s="321"/>
      <c r="B18" s="173">
        <v>8</v>
      </c>
      <c r="C18" s="174" t="s">
        <v>57</v>
      </c>
      <c r="D18" s="173"/>
      <c r="E18" s="175"/>
    </row>
    <row r="19" spans="1:10" ht="80.099999999999994" customHeight="1">
      <c r="A19" s="321"/>
      <c r="B19" s="173">
        <v>9</v>
      </c>
      <c r="C19" s="174" t="s">
        <v>58</v>
      </c>
      <c r="D19" s="173"/>
      <c r="E19" s="174"/>
    </row>
    <row r="20" spans="1:10" ht="80.099999999999994" customHeight="1">
      <c r="A20" s="321"/>
      <c r="B20" s="173">
        <v>10</v>
      </c>
      <c r="C20" s="174" t="s">
        <v>59</v>
      </c>
      <c r="D20" s="173"/>
      <c r="E20" s="170"/>
      <c r="J20" s="176"/>
    </row>
    <row r="21" spans="1:10" ht="80.099999999999994" customHeight="1">
      <c r="A21" s="321"/>
      <c r="B21" s="173">
        <v>11</v>
      </c>
      <c r="C21" s="174" t="s">
        <v>60</v>
      </c>
      <c r="D21" s="173"/>
      <c r="E21" s="174"/>
      <c r="J21" s="176"/>
    </row>
    <row r="22" spans="1:10" ht="80.099999999999994" customHeight="1">
      <c r="A22" s="321"/>
      <c r="B22" s="173">
        <v>12</v>
      </c>
      <c r="C22" s="174" t="s">
        <v>61</v>
      </c>
      <c r="D22" s="173"/>
      <c r="E22" s="174"/>
      <c r="J22" s="176"/>
    </row>
    <row r="23" spans="1:10" ht="80.099999999999994" customHeight="1">
      <c r="A23" s="321" t="s">
        <v>62</v>
      </c>
      <c r="B23" s="173">
        <v>13</v>
      </c>
      <c r="C23" s="170" t="s">
        <v>63</v>
      </c>
      <c r="D23" s="169">
        <v>5</v>
      </c>
      <c r="E23" s="170" t="s">
        <v>64</v>
      </c>
    </row>
    <row r="24" spans="1:10" ht="80.099999999999994" customHeight="1">
      <c r="A24" s="321"/>
      <c r="B24" s="173">
        <v>14</v>
      </c>
      <c r="C24" s="170" t="s">
        <v>65</v>
      </c>
      <c r="D24" s="169">
        <v>6</v>
      </c>
      <c r="E24" s="170" t="s">
        <v>66</v>
      </c>
    </row>
    <row r="25" spans="1:10" ht="80.099999999999994" customHeight="1">
      <c r="A25" s="321"/>
      <c r="B25" s="173">
        <v>15</v>
      </c>
      <c r="C25" s="170" t="s">
        <v>67</v>
      </c>
      <c r="D25" s="169">
        <v>7</v>
      </c>
      <c r="E25" s="170" t="s">
        <v>68</v>
      </c>
    </row>
    <row r="26" spans="1:10" ht="80.099999999999994" customHeight="1">
      <c r="A26" s="321"/>
      <c r="B26" s="173">
        <v>16</v>
      </c>
      <c r="C26" s="170" t="s">
        <v>69</v>
      </c>
      <c r="D26" s="169"/>
      <c r="E26" s="170"/>
    </row>
    <row r="27" spans="1:10" ht="174.6" customHeight="1">
      <c r="A27" s="177" t="s">
        <v>70</v>
      </c>
      <c r="B27" s="173">
        <v>17</v>
      </c>
      <c r="C27" s="170" t="s">
        <v>71</v>
      </c>
      <c r="D27" s="169">
        <v>8</v>
      </c>
      <c r="E27" s="170" t="s">
        <v>72</v>
      </c>
    </row>
    <row r="28" spans="1:10" ht="48.75" customHeight="1">
      <c r="A28" s="321" t="s">
        <v>73</v>
      </c>
      <c r="B28" s="173">
        <v>18</v>
      </c>
      <c r="C28" s="178" t="s">
        <v>74</v>
      </c>
      <c r="D28" s="173"/>
      <c r="E28" s="174"/>
    </row>
    <row r="29" spans="1:10" ht="87" customHeight="1">
      <c r="A29" s="321"/>
      <c r="B29" s="173">
        <v>19</v>
      </c>
      <c r="C29" s="178" t="s">
        <v>75</v>
      </c>
      <c r="D29" s="173"/>
      <c r="E29" s="174"/>
    </row>
    <row r="30" spans="1:10" ht="20.100000000000001" customHeight="1">
      <c r="A30" s="325" t="s">
        <v>76</v>
      </c>
      <c r="B30" s="325"/>
      <c r="C30" s="325"/>
      <c r="D30" s="325"/>
      <c r="E30" s="325"/>
    </row>
    <row r="31" spans="1:10" ht="20.100000000000001" customHeight="1">
      <c r="A31" s="168" t="s">
        <v>38</v>
      </c>
      <c r="B31" s="168" t="s">
        <v>39</v>
      </c>
      <c r="C31" s="168" t="s">
        <v>77</v>
      </c>
      <c r="D31" s="168" t="s">
        <v>41</v>
      </c>
      <c r="E31" s="168" t="s">
        <v>78</v>
      </c>
    </row>
    <row r="32" spans="1:10" ht="98.45" customHeight="1">
      <c r="A32" s="321" t="s">
        <v>79</v>
      </c>
      <c r="B32" s="169">
        <v>1</v>
      </c>
      <c r="C32" s="170" t="s">
        <v>80</v>
      </c>
      <c r="D32" s="169">
        <v>1</v>
      </c>
      <c r="E32" s="170" t="s">
        <v>81</v>
      </c>
    </row>
    <row r="33" spans="1:5" ht="81" customHeight="1">
      <c r="A33" s="321"/>
      <c r="B33" s="169">
        <v>2</v>
      </c>
      <c r="C33" s="170" t="s">
        <v>82</v>
      </c>
      <c r="D33" s="169">
        <v>2</v>
      </c>
      <c r="E33" s="170" t="s">
        <v>83</v>
      </c>
    </row>
    <row r="34" spans="1:5" ht="92.1" customHeight="1">
      <c r="A34" s="321"/>
      <c r="B34" s="169"/>
      <c r="C34" s="170"/>
      <c r="D34" s="169">
        <v>3</v>
      </c>
      <c r="E34" s="170" t="s">
        <v>84</v>
      </c>
    </row>
    <row r="35" spans="1:5" ht="68.25" customHeight="1">
      <c r="A35" s="321"/>
      <c r="B35" s="169"/>
      <c r="C35" s="170"/>
      <c r="D35" s="169">
        <v>4</v>
      </c>
      <c r="E35" s="170" t="s">
        <v>85</v>
      </c>
    </row>
    <row r="36" spans="1:5" ht="68.25" customHeight="1">
      <c r="A36" s="321"/>
      <c r="B36" s="169"/>
      <c r="C36" s="172"/>
      <c r="D36" s="169">
        <v>5</v>
      </c>
      <c r="E36" s="170" t="s">
        <v>86</v>
      </c>
    </row>
    <row r="37" spans="1:5" ht="41.45" customHeight="1">
      <c r="A37" s="321"/>
      <c r="B37" s="169"/>
      <c r="C37" s="178"/>
      <c r="D37" s="169">
        <v>6</v>
      </c>
      <c r="E37" s="170" t="s">
        <v>87</v>
      </c>
    </row>
    <row r="38" spans="1:5" ht="49.5" customHeight="1">
      <c r="A38" s="321"/>
      <c r="B38" s="169"/>
      <c r="C38" s="178"/>
      <c r="D38" s="169">
        <v>7</v>
      </c>
      <c r="E38" s="178" t="s">
        <v>88</v>
      </c>
    </row>
    <row r="39" spans="1:5" ht="49.5" customHeight="1">
      <c r="A39" s="321" t="s">
        <v>89</v>
      </c>
      <c r="B39" s="169">
        <v>3</v>
      </c>
      <c r="C39" s="178" t="s">
        <v>90</v>
      </c>
      <c r="D39" s="169">
        <v>8</v>
      </c>
      <c r="E39" s="178" t="s">
        <v>91</v>
      </c>
    </row>
    <row r="40" spans="1:5" ht="49.5" customHeight="1">
      <c r="A40" s="321"/>
      <c r="B40" s="169"/>
      <c r="C40" s="178"/>
      <c r="D40" s="169">
        <v>9</v>
      </c>
      <c r="E40" s="178" t="s">
        <v>92</v>
      </c>
    </row>
    <row r="41" spans="1:5" s="179" customFormat="1" ht="68.25" customHeight="1">
      <c r="A41" s="321"/>
      <c r="B41" s="169"/>
      <c r="C41" s="178"/>
      <c r="D41" s="169">
        <v>10</v>
      </c>
      <c r="E41" s="178" t="s">
        <v>93</v>
      </c>
    </row>
    <row r="42" spans="1:5" s="179" customFormat="1" ht="78.75" customHeight="1">
      <c r="A42" s="321"/>
      <c r="B42" s="169"/>
      <c r="C42" s="180"/>
      <c r="D42" s="169">
        <v>11</v>
      </c>
      <c r="E42" s="178" t="s">
        <v>94</v>
      </c>
    </row>
    <row r="43" spans="1:5" s="179" customFormat="1" ht="42.75">
      <c r="A43" s="321" t="s">
        <v>95</v>
      </c>
      <c r="B43" s="169">
        <v>4</v>
      </c>
      <c r="C43" s="170" t="s">
        <v>96</v>
      </c>
      <c r="D43" s="169">
        <v>12</v>
      </c>
      <c r="E43" s="181" t="s">
        <v>97</v>
      </c>
    </row>
    <row r="44" spans="1:5" s="179" customFormat="1" ht="55.5" customHeight="1">
      <c r="A44" s="321"/>
      <c r="B44" s="169">
        <v>5</v>
      </c>
      <c r="C44" s="170" t="s">
        <v>98</v>
      </c>
      <c r="D44" s="169"/>
      <c r="E44" s="170"/>
    </row>
    <row r="45" spans="1:5" s="179" customFormat="1" ht="42.75">
      <c r="A45" s="321"/>
      <c r="B45" s="169">
        <v>6</v>
      </c>
      <c r="C45" s="170" t="s">
        <v>99</v>
      </c>
      <c r="D45" s="169">
        <v>13</v>
      </c>
      <c r="E45" s="170" t="s">
        <v>100</v>
      </c>
    </row>
    <row r="46" spans="1:5" s="179" customFormat="1" ht="61.5" customHeight="1">
      <c r="A46" s="321"/>
      <c r="B46" s="169">
        <v>7</v>
      </c>
      <c r="C46" s="170" t="s">
        <v>101</v>
      </c>
      <c r="D46" s="169">
        <v>14</v>
      </c>
      <c r="E46" s="170" t="s">
        <v>102</v>
      </c>
    </row>
    <row r="47" spans="1:5" ht="71.25" customHeight="1">
      <c r="A47" s="321"/>
      <c r="B47" s="169">
        <v>8</v>
      </c>
      <c r="C47" s="181" t="s">
        <v>103</v>
      </c>
      <c r="D47" s="169">
        <v>15</v>
      </c>
      <c r="E47" s="170" t="s">
        <v>104</v>
      </c>
    </row>
    <row r="48" spans="1:5" ht="105" customHeight="1">
      <c r="A48" s="321"/>
      <c r="B48" s="169">
        <v>9</v>
      </c>
      <c r="C48" s="170" t="s">
        <v>105</v>
      </c>
      <c r="D48" s="169">
        <v>16</v>
      </c>
      <c r="E48" s="170" t="s">
        <v>106</v>
      </c>
    </row>
    <row r="49" spans="1:5" ht="75.599999999999994" customHeight="1">
      <c r="A49" s="321" t="s">
        <v>107</v>
      </c>
      <c r="B49" s="169">
        <v>10</v>
      </c>
      <c r="C49" s="170" t="s">
        <v>108</v>
      </c>
      <c r="D49" s="169">
        <v>17</v>
      </c>
      <c r="E49" s="170" t="s">
        <v>109</v>
      </c>
    </row>
    <row r="50" spans="1:5" ht="62.45" customHeight="1">
      <c r="A50" s="321"/>
      <c r="B50" s="169">
        <v>11</v>
      </c>
      <c r="C50" s="170" t="s">
        <v>110</v>
      </c>
      <c r="D50" s="171">
        <v>18</v>
      </c>
      <c r="E50" s="170" t="s">
        <v>111</v>
      </c>
    </row>
    <row r="51" spans="1:5" ht="28.5">
      <c r="A51" s="321"/>
      <c r="B51" s="169">
        <v>12</v>
      </c>
      <c r="C51" s="170" t="s">
        <v>112</v>
      </c>
      <c r="D51" s="171">
        <v>19</v>
      </c>
      <c r="E51" s="170" t="s">
        <v>113</v>
      </c>
    </row>
    <row r="52" spans="1:5" ht="57">
      <c r="A52" s="321" t="s">
        <v>114</v>
      </c>
      <c r="B52" s="169">
        <v>13</v>
      </c>
      <c r="C52" s="170" t="s">
        <v>115</v>
      </c>
      <c r="D52" s="171">
        <v>20</v>
      </c>
      <c r="E52" s="181" t="s">
        <v>116</v>
      </c>
    </row>
    <row r="53" spans="1:5" ht="28.5">
      <c r="A53" s="321"/>
      <c r="B53" s="169">
        <v>14</v>
      </c>
      <c r="C53" s="170" t="s">
        <v>117</v>
      </c>
      <c r="D53" s="171">
        <v>21</v>
      </c>
      <c r="E53" s="181" t="s">
        <v>118</v>
      </c>
    </row>
    <row r="54" spans="1:5" ht="71.25">
      <c r="A54" s="321"/>
      <c r="B54" s="169">
        <v>15</v>
      </c>
      <c r="C54" s="170" t="s">
        <v>119</v>
      </c>
      <c r="D54" s="171"/>
      <c r="E54" s="181"/>
    </row>
    <row r="55" spans="1:5" ht="28.5">
      <c r="A55" s="321"/>
      <c r="B55" s="169">
        <v>16</v>
      </c>
      <c r="C55" s="170" t="s">
        <v>120</v>
      </c>
      <c r="D55" s="171"/>
      <c r="E55" s="181"/>
    </row>
    <row r="56" spans="1:5">
      <c r="A56" s="321"/>
      <c r="B56" s="169">
        <v>17</v>
      </c>
      <c r="C56" s="170" t="s">
        <v>121</v>
      </c>
      <c r="D56" s="171"/>
      <c r="E56" s="181"/>
    </row>
    <row r="57" spans="1:5" ht="28.5">
      <c r="A57" s="321"/>
      <c r="B57" s="169">
        <v>18</v>
      </c>
      <c r="C57" s="170" t="s">
        <v>122</v>
      </c>
      <c r="D57" s="171"/>
      <c r="E57" s="181"/>
    </row>
    <row r="58" spans="1:5">
      <c r="A58" s="321"/>
      <c r="B58" s="169">
        <v>19</v>
      </c>
      <c r="C58" s="170" t="s">
        <v>123</v>
      </c>
      <c r="D58" s="171"/>
      <c r="E58" s="181"/>
    </row>
    <row r="59" spans="1:5" ht="28.5">
      <c r="A59" s="321"/>
      <c r="B59" s="169">
        <v>20</v>
      </c>
      <c r="C59" s="170" t="s">
        <v>124</v>
      </c>
      <c r="D59" s="171"/>
      <c r="E59" s="181"/>
    </row>
    <row r="60" spans="1:5" ht="28.5">
      <c r="A60" s="321"/>
      <c r="B60" s="169">
        <v>21</v>
      </c>
      <c r="C60" s="170" t="s">
        <v>125</v>
      </c>
      <c r="D60" s="171"/>
      <c r="E60" s="181"/>
    </row>
    <row r="61" spans="1:5">
      <c r="A61" s="321"/>
      <c r="B61" s="169">
        <v>22</v>
      </c>
      <c r="C61" s="170" t="s">
        <v>126</v>
      </c>
      <c r="D61" s="171"/>
      <c r="E61" s="182"/>
    </row>
    <row r="62" spans="1:5" ht="42.75">
      <c r="A62" s="321" t="s">
        <v>127</v>
      </c>
      <c r="B62" s="169">
        <v>23</v>
      </c>
      <c r="C62" s="170" t="s">
        <v>128</v>
      </c>
      <c r="D62" s="171">
        <v>22</v>
      </c>
      <c r="E62" s="181" t="s">
        <v>129</v>
      </c>
    </row>
    <row r="63" spans="1:5" ht="42.75">
      <c r="A63" s="321"/>
      <c r="B63" s="169">
        <v>24</v>
      </c>
      <c r="C63" s="170" t="s">
        <v>130</v>
      </c>
      <c r="D63" s="171">
        <v>23</v>
      </c>
      <c r="E63" s="170" t="s">
        <v>131</v>
      </c>
    </row>
    <row r="64" spans="1:5">
      <c r="A64" s="321"/>
      <c r="B64" s="169">
        <v>25</v>
      </c>
      <c r="C64" s="170" t="s">
        <v>132</v>
      </c>
      <c r="D64" s="171"/>
      <c r="E64" s="181"/>
    </row>
    <row r="65" spans="1:10" ht="42.75">
      <c r="A65" s="322" t="s">
        <v>133</v>
      </c>
      <c r="B65" s="169">
        <v>26</v>
      </c>
      <c r="C65" s="170" t="s">
        <v>134</v>
      </c>
      <c r="D65" s="171">
        <v>24</v>
      </c>
      <c r="E65" s="181" t="s">
        <v>135</v>
      </c>
    </row>
    <row r="66" spans="1:10" ht="45" customHeight="1">
      <c r="A66" s="324"/>
      <c r="B66" s="169"/>
      <c r="C66" s="170"/>
      <c r="D66" s="171"/>
      <c r="E66" s="171"/>
    </row>
    <row r="67" spans="1:10" ht="77.099999999999994" customHeight="1">
      <c r="A67" s="321" t="s">
        <v>136</v>
      </c>
      <c r="B67" s="169">
        <v>27</v>
      </c>
      <c r="C67" s="170" t="s">
        <v>137</v>
      </c>
      <c r="D67" s="171">
        <v>25</v>
      </c>
      <c r="E67" s="170" t="s">
        <v>138</v>
      </c>
    </row>
    <row r="68" spans="1:10" ht="15.95" customHeight="1">
      <c r="A68" s="321"/>
      <c r="B68" s="169"/>
      <c r="C68" s="170"/>
      <c r="D68" s="171">
        <v>26</v>
      </c>
      <c r="E68" s="170" t="s">
        <v>139</v>
      </c>
    </row>
    <row r="69" spans="1:10" ht="50.1" customHeight="1">
      <c r="A69" s="321" t="s">
        <v>140</v>
      </c>
      <c r="B69" s="169">
        <v>28</v>
      </c>
      <c r="C69" s="181" t="s">
        <v>141</v>
      </c>
      <c r="D69" s="171">
        <v>27</v>
      </c>
      <c r="E69" s="181" t="s">
        <v>142</v>
      </c>
    </row>
    <row r="70" spans="1:10" ht="50.1" customHeight="1">
      <c r="A70" s="321"/>
      <c r="B70" s="169">
        <v>29</v>
      </c>
      <c r="C70" s="181" t="s">
        <v>143</v>
      </c>
      <c r="D70" s="171">
        <v>28</v>
      </c>
      <c r="E70" s="181" t="s">
        <v>144</v>
      </c>
    </row>
    <row r="71" spans="1:10" ht="50.1" customHeight="1">
      <c r="A71" s="321"/>
      <c r="B71" s="169"/>
      <c r="C71" s="172"/>
      <c r="D71" s="171">
        <v>29</v>
      </c>
      <c r="E71" s="181" t="s">
        <v>145</v>
      </c>
    </row>
    <row r="72" spans="1:10" ht="50.1" customHeight="1">
      <c r="A72" s="321"/>
      <c r="B72" s="169"/>
      <c r="C72" s="183"/>
      <c r="D72" s="171">
        <v>30</v>
      </c>
      <c r="E72" s="181" t="s">
        <v>146</v>
      </c>
    </row>
    <row r="73" spans="1:10" ht="50.1" customHeight="1">
      <c r="A73" s="321"/>
      <c r="B73" s="169"/>
      <c r="C73" s="181"/>
      <c r="D73" s="171">
        <v>31</v>
      </c>
      <c r="E73" s="181" t="s">
        <v>147</v>
      </c>
    </row>
    <row r="74" spans="1:10" ht="50.1" customHeight="1">
      <c r="A74" s="321"/>
      <c r="B74" s="169"/>
      <c r="C74" s="181"/>
      <c r="D74" s="171">
        <v>32</v>
      </c>
      <c r="E74" s="181" t="s">
        <v>148</v>
      </c>
    </row>
    <row r="75" spans="1:10" ht="50.1" customHeight="1">
      <c r="A75" s="321"/>
      <c r="B75" s="169"/>
      <c r="C75" s="181"/>
      <c r="D75" s="171">
        <v>33</v>
      </c>
      <c r="E75" s="183" t="s">
        <v>149</v>
      </c>
    </row>
    <row r="76" spans="1:10" ht="39.950000000000003" customHeight="1">
      <c r="A76" s="321"/>
      <c r="B76" s="169"/>
      <c r="C76" s="171"/>
      <c r="D76" s="171">
        <v>34</v>
      </c>
      <c r="E76" s="181" t="s">
        <v>150</v>
      </c>
    </row>
    <row r="77" spans="1:10" ht="39.950000000000003" customHeight="1">
      <c r="A77" s="322" t="s">
        <v>151</v>
      </c>
      <c r="B77" s="169">
        <v>30</v>
      </c>
      <c r="C77" s="170" t="s">
        <v>152</v>
      </c>
      <c r="D77" s="171">
        <v>35</v>
      </c>
      <c r="E77" s="170" t="s">
        <v>153</v>
      </c>
    </row>
    <row r="78" spans="1:10" ht="72" customHeight="1">
      <c r="A78" s="323"/>
      <c r="B78" s="169">
        <v>31</v>
      </c>
      <c r="C78" s="170" t="s">
        <v>154</v>
      </c>
      <c r="D78" s="171">
        <v>36</v>
      </c>
      <c r="E78" s="170" t="s">
        <v>155</v>
      </c>
    </row>
    <row r="79" spans="1:10" ht="72" customHeight="1">
      <c r="A79" s="323"/>
      <c r="B79" s="169">
        <v>32</v>
      </c>
      <c r="C79" s="170" t="s">
        <v>156</v>
      </c>
      <c r="D79" s="184">
        <v>37</v>
      </c>
      <c r="E79" s="170" t="s">
        <v>157</v>
      </c>
    </row>
    <row r="80" spans="1:10" ht="72" customHeight="1">
      <c r="A80" s="323"/>
      <c r="B80" s="169">
        <v>33</v>
      </c>
      <c r="C80" s="170" t="s">
        <v>158</v>
      </c>
      <c r="D80" s="184">
        <v>38</v>
      </c>
      <c r="E80" s="170" t="s">
        <v>159</v>
      </c>
      <c r="J80" s="159" t="s">
        <v>36</v>
      </c>
    </row>
    <row r="81" spans="1:5" ht="72" customHeight="1">
      <c r="A81" s="323"/>
      <c r="B81" s="185">
        <v>34</v>
      </c>
      <c r="C81" s="186" t="s">
        <v>160</v>
      </c>
      <c r="D81" s="187">
        <v>39</v>
      </c>
      <c r="E81" s="186" t="s">
        <v>161</v>
      </c>
    </row>
    <row r="82" spans="1:5" ht="72" customHeight="1">
      <c r="A82" s="188"/>
      <c r="B82" s="189"/>
      <c r="C82" s="190"/>
      <c r="D82" s="189"/>
      <c r="E82" s="190"/>
    </row>
  </sheetData>
  <mergeCells count="25">
    <mergeCell ref="B1:D1"/>
    <mergeCell ref="B2:C2"/>
    <mergeCell ref="B4:E4"/>
    <mergeCell ref="A11:A12"/>
    <mergeCell ref="A13:A15"/>
    <mergeCell ref="A28:A29"/>
    <mergeCell ref="A30:E30"/>
    <mergeCell ref="A32:A38"/>
    <mergeCell ref="A39:A42"/>
    <mergeCell ref="B6:C6"/>
    <mergeCell ref="A16:A22"/>
    <mergeCell ref="A23:A26"/>
    <mergeCell ref="A6:A7"/>
    <mergeCell ref="D6:E6"/>
    <mergeCell ref="B7:C7"/>
    <mergeCell ref="D7:E7"/>
    <mergeCell ref="A9:E9"/>
    <mergeCell ref="A67:A68"/>
    <mergeCell ref="A69:A76"/>
    <mergeCell ref="A77:A81"/>
    <mergeCell ref="A43:A48"/>
    <mergeCell ref="A49:A51"/>
    <mergeCell ref="A52:A61"/>
    <mergeCell ref="A62:A64"/>
    <mergeCell ref="A65:A6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85" zoomScaleNormal="85" workbookViewId="0"/>
  </sheetViews>
  <sheetFormatPr baseColWidth="10" defaultColWidth="10.42578125" defaultRowHeight="114.75" customHeight="1"/>
  <cols>
    <col min="1" max="1" width="60.85546875" style="208" customWidth="1"/>
    <col min="2" max="2" width="15.85546875" style="209" customWidth="1"/>
    <col min="3" max="5" width="15.85546875" style="210" customWidth="1"/>
    <col min="6" max="6" width="40.85546875" style="208" customWidth="1"/>
    <col min="7" max="7" width="2.7109375" style="194" customWidth="1"/>
    <col min="8" max="16384" width="10.42578125" style="194"/>
  </cols>
  <sheetData>
    <row r="1" spans="1:6" ht="109.5" customHeight="1">
      <c r="A1" s="193"/>
      <c r="B1" s="339" t="s">
        <v>162</v>
      </c>
      <c r="C1" s="339"/>
      <c r="D1" s="339"/>
      <c r="E1" s="339"/>
      <c r="F1" s="193"/>
    </row>
    <row r="2" spans="1:6" ht="15">
      <c r="A2" s="338" t="s">
        <v>163</v>
      </c>
      <c r="B2" s="338"/>
      <c r="C2" s="338"/>
      <c r="D2" s="338"/>
      <c r="E2" s="338"/>
      <c r="F2" s="338"/>
    </row>
    <row r="3" spans="1:6" ht="15">
      <c r="A3" s="340" t="s">
        <v>164</v>
      </c>
      <c r="B3" s="341" t="s">
        <v>165</v>
      </c>
      <c r="C3" s="341"/>
      <c r="D3" s="341"/>
      <c r="E3" s="341"/>
      <c r="F3" s="195" t="s">
        <v>166</v>
      </c>
    </row>
    <row r="4" spans="1:6" ht="28.5" customHeight="1">
      <c r="A4" s="340"/>
      <c r="B4" s="196" t="s">
        <v>167</v>
      </c>
      <c r="C4" s="196" t="s">
        <v>168</v>
      </c>
      <c r="D4" s="196" t="s">
        <v>169</v>
      </c>
      <c r="E4" s="196" t="s">
        <v>170</v>
      </c>
      <c r="F4" s="197"/>
    </row>
    <row r="5" spans="1:6" ht="46.5" customHeight="1">
      <c r="A5" s="198" t="s">
        <v>171</v>
      </c>
      <c r="B5" s="199"/>
      <c r="C5" s="200"/>
      <c r="D5" s="200">
        <v>8.9</v>
      </c>
      <c r="E5" s="200">
        <v>13.16</v>
      </c>
      <c r="F5" s="201" t="s">
        <v>172</v>
      </c>
    </row>
    <row r="6" spans="1:6" ht="45">
      <c r="A6" s="202" t="s">
        <v>173</v>
      </c>
      <c r="B6" s="199"/>
      <c r="C6" s="200"/>
      <c r="D6" s="200">
        <v>11</v>
      </c>
      <c r="E6" s="200" t="s">
        <v>174</v>
      </c>
      <c r="F6" s="201" t="s">
        <v>172</v>
      </c>
    </row>
    <row r="7" spans="1:6" ht="30">
      <c r="A7" s="202" t="s">
        <v>175</v>
      </c>
      <c r="B7" s="203"/>
      <c r="C7" s="204"/>
      <c r="D7" s="204">
        <v>1</v>
      </c>
      <c r="E7" s="204" t="s">
        <v>176</v>
      </c>
      <c r="F7" s="201" t="s">
        <v>172</v>
      </c>
    </row>
    <row r="8" spans="1:6" ht="30">
      <c r="A8" s="205" t="s">
        <v>177</v>
      </c>
      <c r="B8" s="203">
        <v>16</v>
      </c>
      <c r="C8" s="204">
        <v>3.4</v>
      </c>
      <c r="D8" s="204" t="s">
        <v>178</v>
      </c>
      <c r="E8" s="204" t="s">
        <v>179</v>
      </c>
      <c r="F8" s="201" t="s">
        <v>172</v>
      </c>
    </row>
    <row r="9" spans="1:6" ht="45">
      <c r="A9" s="205" t="s">
        <v>180</v>
      </c>
      <c r="B9" s="203" t="s">
        <v>181</v>
      </c>
      <c r="C9" s="203">
        <v>7</v>
      </c>
      <c r="D9" s="200" t="s">
        <v>182</v>
      </c>
      <c r="E9" s="200" t="s">
        <v>183</v>
      </c>
      <c r="F9" s="201" t="s">
        <v>172</v>
      </c>
    </row>
    <row r="10" spans="1:6" ht="30">
      <c r="A10" s="202" t="s">
        <v>184</v>
      </c>
      <c r="B10" s="199"/>
      <c r="C10" s="200"/>
      <c r="D10" s="200" t="s">
        <v>185</v>
      </c>
      <c r="E10" s="200">
        <v>28</v>
      </c>
      <c r="F10" s="201" t="s">
        <v>172</v>
      </c>
    </row>
    <row r="11" spans="1:6" ht="30">
      <c r="A11" s="206" t="s">
        <v>186</v>
      </c>
      <c r="B11" s="203"/>
      <c r="C11" s="204"/>
      <c r="D11" s="204" t="s">
        <v>187</v>
      </c>
      <c r="E11" s="204">
        <v>20.21</v>
      </c>
      <c r="F11" s="207" t="s">
        <v>172</v>
      </c>
    </row>
    <row r="12" spans="1:6" ht="45">
      <c r="A12" s="206" t="s">
        <v>188</v>
      </c>
      <c r="B12" s="203"/>
      <c r="C12" s="204"/>
      <c r="D12" s="200" t="s">
        <v>189</v>
      </c>
      <c r="E12" s="204" t="s">
        <v>190</v>
      </c>
      <c r="F12" s="207" t="s">
        <v>172</v>
      </c>
    </row>
    <row r="13" spans="1:6" ht="30">
      <c r="A13" s="206" t="s">
        <v>191</v>
      </c>
      <c r="B13" s="203">
        <v>2.17</v>
      </c>
      <c r="C13" s="204">
        <v>8</v>
      </c>
      <c r="D13" s="204">
        <v>1</v>
      </c>
      <c r="E13" s="204" t="s">
        <v>192</v>
      </c>
      <c r="F13" s="207" t="s">
        <v>193</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A91CB9A-BEDF-44EF-A93C-1F3B31F973A1}"/>
    <dataValidation allowBlank="1" showInputMessage="1" showErrorMessage="1" prompt="Proponer y escribir en una frase la estrategia para gestionar la debilidad, la oportunidad, la amenaza o la fortaleza.Usar verbo de acción en infinitivo._x000a_" sqref="G1 A3" xr:uid="{D126CDB0-0040-4CC4-92DF-E184D9DCBEA9}"/>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zoomScaleNormal="100" workbookViewId="0">
      <selection activeCell="D15" sqref="D15:E15"/>
    </sheetView>
  </sheetViews>
  <sheetFormatPr baseColWidth="10" defaultColWidth="11.42578125" defaultRowHeight="12"/>
  <cols>
    <col min="1" max="1" width="2.7109375" style="124" customWidth="1"/>
    <col min="2" max="2" width="24.7109375" style="124" customWidth="1"/>
    <col min="3" max="3" width="11.28515625" style="125" customWidth="1"/>
    <col min="4" max="4" width="19.28515625" style="125" customWidth="1"/>
    <col min="5" max="5" width="13.5703125" style="124" customWidth="1"/>
    <col min="6" max="6" width="24.7109375" style="124" customWidth="1"/>
    <col min="7" max="7" width="79.140625" style="124" customWidth="1"/>
    <col min="8" max="8" width="11.42578125" style="124"/>
    <col min="9" max="9" width="32" style="124" customWidth="1"/>
    <col min="10" max="16384" width="11.42578125" style="124"/>
  </cols>
  <sheetData>
    <row r="1" spans="2:9" ht="12.75" thickBot="1"/>
    <row r="2" spans="2:9">
      <c r="B2" s="342" t="s">
        <v>194</v>
      </c>
      <c r="C2" s="343"/>
      <c r="D2" s="343"/>
      <c r="E2" s="343"/>
      <c r="F2" s="343"/>
      <c r="G2" s="344"/>
    </row>
    <row r="3" spans="2:9">
      <c r="B3" s="345" t="s">
        <v>195</v>
      </c>
      <c r="C3" s="346"/>
      <c r="D3" s="347"/>
      <c r="E3" s="347"/>
      <c r="F3" s="347"/>
      <c r="G3" s="348"/>
    </row>
    <row r="4" spans="2:9" ht="48.75" customHeight="1">
      <c r="B4" s="349" t="s">
        <v>196</v>
      </c>
      <c r="C4" s="350"/>
      <c r="D4" s="350"/>
      <c r="E4" s="350"/>
      <c r="F4" s="350"/>
      <c r="G4" s="351"/>
    </row>
    <row r="5" spans="2:9">
      <c r="B5" s="126"/>
      <c r="C5" s="141"/>
      <c r="D5" s="142"/>
      <c r="E5" s="143"/>
      <c r="F5" s="143"/>
      <c r="G5" s="144"/>
    </row>
    <row r="6" spans="2:9" ht="16.5" customHeight="1">
      <c r="B6" s="352" t="s">
        <v>197</v>
      </c>
      <c r="C6" s="353"/>
      <c r="D6" s="353"/>
      <c r="E6" s="353"/>
      <c r="F6" s="353"/>
      <c r="G6" s="354"/>
    </row>
    <row r="7" spans="2:9" ht="76.5" customHeight="1">
      <c r="B7" s="352"/>
      <c r="C7" s="353"/>
      <c r="D7" s="353"/>
      <c r="E7" s="353"/>
      <c r="F7" s="353"/>
      <c r="G7" s="354"/>
    </row>
    <row r="8" spans="2:9" ht="12.75" thickBot="1">
      <c r="B8" s="127"/>
      <c r="C8" s="128"/>
      <c r="D8" s="128"/>
      <c r="E8" s="129"/>
      <c r="F8" s="130"/>
      <c r="G8" s="145"/>
    </row>
    <row r="9" spans="2:9">
      <c r="B9" s="131"/>
      <c r="C9" s="132" t="s">
        <v>198</v>
      </c>
      <c r="D9" s="355" t="s">
        <v>199</v>
      </c>
      <c r="E9" s="356"/>
      <c r="F9" s="357" t="s">
        <v>200</v>
      </c>
      <c r="G9" s="358"/>
    </row>
    <row r="10" spans="2:9" ht="15" customHeight="1">
      <c r="B10" s="133"/>
      <c r="C10" s="134">
        <v>5</v>
      </c>
      <c r="D10" s="359" t="s">
        <v>201</v>
      </c>
      <c r="E10" s="360"/>
      <c r="F10" s="361" t="s">
        <v>202</v>
      </c>
      <c r="G10" s="362"/>
      <c r="H10" s="368"/>
      <c r="I10" s="368"/>
    </row>
    <row r="11" spans="2:9">
      <c r="B11" s="133"/>
      <c r="C11" s="134">
        <v>5</v>
      </c>
      <c r="D11" s="359" t="s">
        <v>203</v>
      </c>
      <c r="E11" s="360"/>
      <c r="F11" s="361" t="s">
        <v>204</v>
      </c>
      <c r="G11" s="362"/>
      <c r="H11" s="368"/>
      <c r="I11" s="368"/>
    </row>
    <row r="12" spans="2:9">
      <c r="B12" s="133"/>
      <c r="C12" s="134">
        <v>5</v>
      </c>
      <c r="D12" s="359" t="s">
        <v>205</v>
      </c>
      <c r="E12" s="360"/>
      <c r="F12" s="361" t="s">
        <v>206</v>
      </c>
      <c r="G12" s="362"/>
      <c r="H12" s="368"/>
      <c r="I12" s="368"/>
    </row>
    <row r="13" spans="2:9" ht="27.75" customHeight="1">
      <c r="B13" s="133"/>
      <c r="C13" s="134">
        <v>5</v>
      </c>
      <c r="D13" s="359" t="s">
        <v>207</v>
      </c>
      <c r="E13" s="360"/>
      <c r="F13" s="361" t="s">
        <v>208</v>
      </c>
      <c r="G13" s="362"/>
      <c r="H13" s="368"/>
      <c r="I13" s="368"/>
    </row>
    <row r="14" spans="2:9">
      <c r="B14" s="133"/>
      <c r="C14" s="134">
        <v>5</v>
      </c>
      <c r="D14" s="359" t="s">
        <v>209</v>
      </c>
      <c r="E14" s="360"/>
      <c r="F14" s="361" t="s">
        <v>210</v>
      </c>
      <c r="G14" s="362"/>
      <c r="H14" s="368"/>
      <c r="I14" s="368"/>
    </row>
    <row r="15" spans="2:9" ht="41.25" customHeight="1">
      <c r="B15" s="133"/>
      <c r="C15" s="134">
        <v>5</v>
      </c>
      <c r="D15" s="359" t="s">
        <v>211</v>
      </c>
      <c r="E15" s="360"/>
      <c r="F15" s="361" t="s">
        <v>212</v>
      </c>
      <c r="G15" s="362"/>
      <c r="H15" s="368"/>
      <c r="I15" s="368"/>
    </row>
    <row r="16" spans="2:9" ht="41.25" customHeight="1">
      <c r="B16" s="133"/>
      <c r="C16" s="134">
        <v>5</v>
      </c>
      <c r="D16" s="363" t="s">
        <v>213</v>
      </c>
      <c r="E16" s="364"/>
      <c r="F16" s="361" t="s">
        <v>214</v>
      </c>
      <c r="G16" s="362"/>
      <c r="H16" s="368"/>
      <c r="I16" s="368"/>
    </row>
    <row r="17" spans="2:9" ht="51.75" customHeight="1">
      <c r="B17" s="133"/>
      <c r="C17" s="134">
        <v>5</v>
      </c>
      <c r="D17" s="364" t="s">
        <v>215</v>
      </c>
      <c r="E17" s="367"/>
      <c r="F17" s="361" t="s">
        <v>216</v>
      </c>
      <c r="G17" s="362"/>
      <c r="H17" s="368"/>
      <c r="I17" s="368"/>
    </row>
    <row r="18" spans="2:9" ht="51.75" customHeight="1">
      <c r="B18" s="133"/>
      <c r="C18" s="134">
        <v>5</v>
      </c>
      <c r="D18" s="363" t="s">
        <v>217</v>
      </c>
      <c r="E18" s="364"/>
      <c r="F18" s="361" t="s">
        <v>218</v>
      </c>
      <c r="G18" s="362"/>
      <c r="H18" s="368"/>
      <c r="I18" s="368"/>
    </row>
    <row r="19" spans="2:9" ht="51.75" customHeight="1">
      <c r="B19" s="133"/>
      <c r="C19" s="134">
        <v>5</v>
      </c>
      <c r="D19" s="113" t="s">
        <v>219</v>
      </c>
      <c r="E19" s="114"/>
      <c r="F19" s="361" t="s">
        <v>220</v>
      </c>
      <c r="G19" s="362"/>
      <c r="H19" s="368"/>
      <c r="I19" s="368"/>
    </row>
    <row r="20" spans="2:9" ht="51.75" customHeight="1">
      <c r="B20" s="133"/>
      <c r="C20" s="134">
        <v>5</v>
      </c>
      <c r="D20" s="113" t="s">
        <v>221</v>
      </c>
      <c r="E20" s="114"/>
      <c r="F20" s="361" t="s">
        <v>222</v>
      </c>
      <c r="G20" s="362"/>
      <c r="H20" s="368"/>
      <c r="I20" s="368"/>
    </row>
    <row r="21" spans="2:9" ht="66.75" customHeight="1">
      <c r="B21" s="133"/>
      <c r="C21" s="134">
        <v>5</v>
      </c>
      <c r="D21" s="363" t="s">
        <v>223</v>
      </c>
      <c r="E21" s="364"/>
      <c r="F21" s="361" t="s">
        <v>224</v>
      </c>
      <c r="G21" s="362"/>
      <c r="H21" s="368"/>
      <c r="I21" s="368"/>
    </row>
    <row r="22" spans="2:9" ht="23.25" customHeight="1">
      <c r="B22" s="133"/>
      <c r="C22" s="134">
        <v>5</v>
      </c>
      <c r="D22" s="365" t="s">
        <v>225</v>
      </c>
      <c r="E22" s="366"/>
      <c r="F22" s="361" t="s">
        <v>226</v>
      </c>
      <c r="G22" s="362"/>
      <c r="H22" s="391"/>
      <c r="I22" s="391"/>
    </row>
    <row r="23" spans="2:9" ht="26.25" customHeight="1">
      <c r="B23" s="133"/>
      <c r="C23" s="134">
        <v>5</v>
      </c>
      <c r="D23" s="380" t="s">
        <v>227</v>
      </c>
      <c r="E23" s="380"/>
      <c r="F23" s="381" t="s">
        <v>228</v>
      </c>
      <c r="G23" s="362"/>
      <c r="H23" s="368"/>
      <c r="I23" s="368"/>
    </row>
    <row r="24" spans="2:9" ht="26.25" customHeight="1">
      <c r="B24" s="133"/>
      <c r="C24" s="134">
        <v>5</v>
      </c>
      <c r="D24" s="380" t="s">
        <v>229</v>
      </c>
      <c r="E24" s="380"/>
      <c r="F24" s="381" t="s">
        <v>230</v>
      </c>
      <c r="G24" s="362"/>
      <c r="H24" s="368"/>
      <c r="I24" s="368"/>
    </row>
    <row r="25" spans="2:9" ht="26.25" customHeight="1">
      <c r="B25" s="133"/>
      <c r="C25" s="134">
        <v>5</v>
      </c>
      <c r="D25" s="382" t="s">
        <v>231</v>
      </c>
      <c r="E25" s="383"/>
      <c r="F25" s="381" t="s">
        <v>232</v>
      </c>
      <c r="G25" s="362"/>
      <c r="H25" s="368"/>
      <c r="I25" s="368"/>
    </row>
    <row r="26" spans="2:9" ht="27" customHeight="1">
      <c r="B26" s="90"/>
      <c r="C26" s="368" t="s">
        <v>233</v>
      </c>
      <c r="D26" s="369"/>
      <c r="E26" s="369"/>
      <c r="F26" s="369"/>
      <c r="G26" s="370"/>
    </row>
    <row r="27" spans="2:9" ht="27" customHeight="1">
      <c r="B27" s="371" t="s">
        <v>234</v>
      </c>
      <c r="C27" s="372"/>
      <c r="D27" s="372"/>
      <c r="E27" s="372"/>
      <c r="F27" s="372"/>
      <c r="G27" s="373"/>
    </row>
    <row r="28" spans="2:9" ht="10.5" customHeight="1">
      <c r="B28" s="135"/>
      <c r="D28" s="91"/>
      <c r="E28" s="92"/>
      <c r="F28" s="93"/>
      <c r="G28" s="93"/>
    </row>
    <row r="29" spans="2:9">
      <c r="B29" s="135"/>
      <c r="C29" s="136"/>
      <c r="D29" s="374" t="s">
        <v>199</v>
      </c>
      <c r="E29" s="374"/>
      <c r="F29" s="375" t="s">
        <v>200</v>
      </c>
      <c r="G29" s="376"/>
    </row>
    <row r="30" spans="2:9">
      <c r="B30" s="135"/>
      <c r="D30" s="377" t="s">
        <v>201</v>
      </c>
      <c r="E30" s="377"/>
      <c r="F30" s="378" t="s">
        <v>235</v>
      </c>
      <c r="G30" s="379"/>
      <c r="H30" s="368"/>
      <c r="I30" s="368"/>
    </row>
    <row r="31" spans="2:9">
      <c r="B31" s="135"/>
      <c r="D31" s="377" t="s">
        <v>203</v>
      </c>
      <c r="E31" s="377"/>
      <c r="F31" s="378" t="s">
        <v>236</v>
      </c>
      <c r="G31" s="379"/>
      <c r="H31" s="368"/>
      <c r="I31" s="368"/>
    </row>
    <row r="32" spans="2:9">
      <c r="B32" s="135"/>
      <c r="D32" s="377" t="s">
        <v>205</v>
      </c>
      <c r="E32" s="377"/>
      <c r="F32" s="378" t="s">
        <v>237</v>
      </c>
      <c r="G32" s="379"/>
      <c r="H32" s="368"/>
      <c r="I32" s="368"/>
    </row>
    <row r="33" spans="2:9">
      <c r="B33" s="135"/>
      <c r="D33" s="377" t="s">
        <v>207</v>
      </c>
      <c r="E33" s="377"/>
      <c r="F33" s="378" t="s">
        <v>238</v>
      </c>
      <c r="G33" s="379"/>
      <c r="H33" s="368"/>
      <c r="I33" s="368"/>
    </row>
    <row r="34" spans="2:9">
      <c r="B34" s="135"/>
      <c r="D34" s="377" t="s">
        <v>209</v>
      </c>
      <c r="E34" s="377"/>
      <c r="F34" s="378" t="s">
        <v>239</v>
      </c>
      <c r="G34" s="379"/>
      <c r="H34" s="368"/>
      <c r="I34" s="368"/>
    </row>
    <row r="35" spans="2:9" ht="40.9" customHeight="1">
      <c r="B35" s="135"/>
      <c r="D35" s="377" t="s">
        <v>240</v>
      </c>
      <c r="E35" s="377"/>
      <c r="F35" s="378" t="s">
        <v>241</v>
      </c>
      <c r="G35" s="379"/>
      <c r="H35" s="368"/>
      <c r="I35" s="368"/>
    </row>
    <row r="36" spans="2:9" ht="42" customHeight="1">
      <c r="B36" s="137"/>
      <c r="C36" s="138"/>
      <c r="D36" s="377" t="s">
        <v>242</v>
      </c>
      <c r="E36" s="377"/>
      <c r="F36" s="378" t="s">
        <v>243</v>
      </c>
      <c r="G36" s="379"/>
      <c r="H36" s="392"/>
      <c r="I36" s="392"/>
    </row>
    <row r="37" spans="2:9" ht="30.75" customHeight="1">
      <c r="B37" s="137"/>
      <c r="C37" s="138"/>
      <c r="D37" s="377" t="s">
        <v>244</v>
      </c>
      <c r="E37" s="377"/>
      <c r="F37" s="378" t="s">
        <v>245</v>
      </c>
      <c r="G37" s="379"/>
      <c r="H37" s="392"/>
      <c r="I37" s="392"/>
    </row>
    <row r="38" spans="2:9" ht="33" customHeight="1">
      <c r="B38" s="137"/>
      <c r="C38" s="138"/>
      <c r="D38" s="377" t="s">
        <v>246</v>
      </c>
      <c r="E38" s="377"/>
      <c r="F38" s="378" t="s">
        <v>245</v>
      </c>
      <c r="G38" s="379"/>
      <c r="H38" s="392"/>
      <c r="I38" s="392"/>
    </row>
    <row r="39" spans="2:9" ht="30" customHeight="1">
      <c r="B39" s="137"/>
      <c r="C39" s="138"/>
      <c r="D39" s="377" t="s">
        <v>247</v>
      </c>
      <c r="E39" s="377"/>
      <c r="F39" s="378" t="s">
        <v>245</v>
      </c>
      <c r="G39" s="379"/>
      <c r="H39" s="392"/>
      <c r="I39" s="392"/>
    </row>
    <row r="40" spans="2:9" ht="30" customHeight="1">
      <c r="B40" s="137"/>
      <c r="C40" s="138"/>
      <c r="D40" s="377" t="s">
        <v>248</v>
      </c>
      <c r="E40" s="377"/>
      <c r="F40" s="378" t="s">
        <v>245</v>
      </c>
      <c r="G40" s="379"/>
      <c r="H40" s="392"/>
      <c r="I40" s="392"/>
    </row>
    <row r="41" spans="2:9" ht="30" customHeight="1">
      <c r="B41" s="137"/>
      <c r="C41" s="138"/>
      <c r="D41" s="384" t="s">
        <v>249</v>
      </c>
      <c r="E41" s="385"/>
      <c r="F41" s="378" t="s">
        <v>250</v>
      </c>
      <c r="G41" s="379"/>
      <c r="H41" s="392"/>
      <c r="I41" s="392"/>
    </row>
    <row r="42" spans="2:9" ht="35.25" customHeight="1">
      <c r="B42" s="137"/>
      <c r="C42" s="138"/>
      <c r="D42" s="377" t="s">
        <v>251</v>
      </c>
      <c r="E42" s="377"/>
      <c r="F42" s="378" t="s">
        <v>252</v>
      </c>
      <c r="G42" s="379"/>
      <c r="H42" s="392"/>
      <c r="I42" s="392"/>
    </row>
    <row r="43" spans="2:9" ht="31.5" customHeight="1">
      <c r="B43" s="137"/>
      <c r="C43" s="138"/>
      <c r="D43" s="377" t="s">
        <v>244</v>
      </c>
      <c r="E43" s="377"/>
      <c r="F43" s="378" t="s">
        <v>245</v>
      </c>
      <c r="G43" s="379"/>
      <c r="H43" s="392"/>
      <c r="I43" s="392"/>
    </row>
    <row r="44" spans="2:9" ht="35.25" customHeight="1">
      <c r="B44" s="137"/>
      <c r="C44" s="138"/>
      <c r="D44" s="377" t="s">
        <v>253</v>
      </c>
      <c r="E44" s="377"/>
      <c r="F44" s="378" t="s">
        <v>245</v>
      </c>
      <c r="G44" s="379"/>
      <c r="H44" s="392"/>
      <c r="I44" s="392"/>
    </row>
    <row r="45" spans="2:9" ht="57" customHeight="1">
      <c r="B45" s="137"/>
      <c r="C45" s="138"/>
      <c r="D45" s="377" t="s">
        <v>248</v>
      </c>
      <c r="E45" s="377"/>
      <c r="F45" s="378" t="s">
        <v>245</v>
      </c>
      <c r="G45" s="379"/>
      <c r="H45" s="392"/>
      <c r="I45" s="392"/>
    </row>
    <row r="46" spans="2:9" ht="32.25" customHeight="1">
      <c r="B46" s="137"/>
      <c r="C46" s="138"/>
      <c r="D46" s="377" t="s">
        <v>246</v>
      </c>
      <c r="E46" s="377"/>
      <c r="F46" s="378" t="s">
        <v>245</v>
      </c>
      <c r="G46" s="379"/>
      <c r="H46" s="392"/>
      <c r="I46" s="392"/>
    </row>
    <row r="47" spans="2:9" ht="32.25" customHeight="1">
      <c r="B47" s="137"/>
      <c r="C47" s="138"/>
      <c r="D47" s="384" t="s">
        <v>254</v>
      </c>
      <c r="E47" s="385"/>
      <c r="F47" s="389" t="s">
        <v>255</v>
      </c>
      <c r="G47" s="390"/>
      <c r="H47" s="392"/>
      <c r="I47" s="392"/>
    </row>
    <row r="48" spans="2:9" ht="32.25" customHeight="1">
      <c r="B48" s="137"/>
      <c r="C48" s="138"/>
      <c r="D48" s="377" t="s">
        <v>256</v>
      </c>
      <c r="E48" s="377"/>
      <c r="F48" s="378" t="s">
        <v>257</v>
      </c>
      <c r="G48" s="379"/>
      <c r="H48" s="392"/>
      <c r="I48" s="392"/>
    </row>
    <row r="49" spans="2:9" ht="32.25" customHeight="1">
      <c r="B49" s="137"/>
      <c r="C49" s="138"/>
      <c r="D49" s="377" t="s">
        <v>258</v>
      </c>
      <c r="E49" s="377"/>
      <c r="F49" s="378" t="s">
        <v>259</v>
      </c>
      <c r="G49" s="379"/>
      <c r="H49" s="392"/>
      <c r="I49" s="392"/>
    </row>
    <row r="50" spans="2:9" ht="32.25" customHeight="1">
      <c r="B50" s="137"/>
      <c r="C50" s="138"/>
      <c r="D50" s="377" t="s">
        <v>260</v>
      </c>
      <c r="E50" s="377"/>
      <c r="F50" s="378" t="s">
        <v>261</v>
      </c>
      <c r="G50" s="379"/>
      <c r="H50" s="392"/>
      <c r="I50" s="392"/>
    </row>
    <row r="51" spans="2:9" ht="32.25" customHeight="1">
      <c r="B51" s="137"/>
      <c r="C51" s="138"/>
      <c r="D51" s="91"/>
      <c r="E51" s="91"/>
      <c r="F51" s="93"/>
      <c r="G51" s="93"/>
    </row>
    <row r="52" spans="2:9" ht="21.75" customHeight="1">
      <c r="B52" s="371" t="s">
        <v>262</v>
      </c>
      <c r="C52" s="372"/>
      <c r="D52" s="372"/>
      <c r="E52" s="372"/>
      <c r="F52" s="372"/>
      <c r="G52" s="373"/>
    </row>
    <row r="53" spans="2:9" ht="21.75" customHeight="1">
      <c r="B53" s="371" t="s">
        <v>263</v>
      </c>
      <c r="C53" s="372"/>
      <c r="D53" s="372"/>
      <c r="E53" s="372"/>
      <c r="F53" s="372"/>
      <c r="G53" s="373"/>
    </row>
    <row r="54" spans="2:9" ht="20.25" customHeight="1">
      <c r="B54" s="371" t="s">
        <v>264</v>
      </c>
      <c r="C54" s="372"/>
      <c r="D54" s="372"/>
      <c r="E54" s="372"/>
      <c r="F54" s="372"/>
      <c r="G54" s="373"/>
    </row>
    <row r="55" spans="2:9" ht="20.25" customHeight="1">
      <c r="B55" s="371" t="s">
        <v>265</v>
      </c>
      <c r="C55" s="372"/>
      <c r="D55" s="372"/>
      <c r="E55" s="372"/>
      <c r="F55" s="372"/>
      <c r="G55" s="373"/>
    </row>
    <row r="56" spans="2:9" ht="18" customHeight="1" thickBot="1">
      <c r="B56" s="386" t="s">
        <v>266</v>
      </c>
      <c r="C56" s="387"/>
      <c r="D56" s="387"/>
      <c r="E56" s="387"/>
      <c r="F56" s="387"/>
      <c r="G56" s="388"/>
    </row>
    <row r="57" spans="2:9">
      <c r="B57" s="139"/>
      <c r="C57" s="140"/>
      <c r="D57" s="139"/>
      <c r="E57" s="139"/>
      <c r="F57" s="139"/>
      <c r="G57" s="139"/>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43"/>
  <sheetViews>
    <sheetView showGridLines="0" topLeftCell="A35" zoomScale="71" zoomScaleNormal="71" zoomScalePageLayoutView="50" workbookViewId="0">
      <selection activeCell="I17" sqref="I17"/>
    </sheetView>
  </sheetViews>
  <sheetFormatPr baseColWidth="10" defaultColWidth="11.42578125" defaultRowHeight="15"/>
  <cols>
    <col min="1" max="1" width="5" bestFit="1" customWidth="1"/>
    <col min="2" max="2" width="55.4257812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hidden="1"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13"/>
      <c r="B1" s="214"/>
      <c r="C1" s="473"/>
      <c r="D1" s="473"/>
      <c r="E1" s="473"/>
      <c r="F1" s="473"/>
      <c r="G1" s="473"/>
      <c r="H1" s="473"/>
      <c r="I1" s="473"/>
      <c r="J1" s="473"/>
      <c r="K1" s="473"/>
      <c r="L1" s="473"/>
      <c r="M1" s="473"/>
      <c r="N1" s="474"/>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15"/>
      <c r="B2" s="216"/>
      <c r="C2" s="475"/>
      <c r="D2" s="475"/>
      <c r="E2" s="475"/>
      <c r="F2" s="475"/>
      <c r="G2" s="475"/>
      <c r="H2" s="475"/>
      <c r="I2" s="475"/>
      <c r="J2" s="475"/>
      <c r="K2" s="475"/>
      <c r="L2" s="475"/>
      <c r="M2" s="475"/>
      <c r="N2" s="476"/>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17"/>
      <c r="B3" s="218"/>
      <c r="C3" s="477"/>
      <c r="D3" s="477"/>
      <c r="E3" s="477"/>
      <c r="F3" s="477"/>
      <c r="G3" s="477"/>
      <c r="H3" s="477"/>
      <c r="I3" s="477"/>
      <c r="J3" s="477"/>
      <c r="K3" s="477"/>
      <c r="L3" s="477"/>
      <c r="M3" s="477"/>
      <c r="N3" s="478"/>
      <c r="O3" s="154"/>
      <c r="P3" s="149"/>
      <c r="Q3" s="149"/>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52" t="s">
        <v>267</v>
      </c>
      <c r="B4" s="452"/>
      <c r="C4" s="452"/>
      <c r="D4" s="458" t="s">
        <v>4</v>
      </c>
      <c r="E4" s="459"/>
      <c r="F4" s="459"/>
      <c r="G4" s="459"/>
      <c r="H4" s="459"/>
      <c r="I4" s="459"/>
      <c r="J4" s="459"/>
      <c r="K4" s="459"/>
      <c r="L4" s="459"/>
      <c r="M4" s="459"/>
      <c r="N4" s="460"/>
      <c r="O4" s="109"/>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52" t="s">
        <v>268</v>
      </c>
      <c r="B5" s="452"/>
      <c r="C5" s="452"/>
      <c r="D5" s="458" t="s">
        <v>35</v>
      </c>
      <c r="E5" s="459"/>
      <c r="F5" s="459"/>
      <c r="G5" s="459"/>
      <c r="H5" s="459"/>
      <c r="I5" s="459"/>
      <c r="J5" s="459"/>
      <c r="K5" s="459"/>
      <c r="L5" s="459"/>
      <c r="M5" s="459"/>
      <c r="N5" s="460"/>
      <c r="O5" s="1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52" t="s">
        <v>269</v>
      </c>
      <c r="B6" s="452"/>
      <c r="C6" s="452"/>
      <c r="D6" s="458" t="s">
        <v>270</v>
      </c>
      <c r="E6" s="459"/>
      <c r="F6" s="459"/>
      <c r="G6" s="459"/>
      <c r="H6" s="459"/>
      <c r="I6" s="459"/>
      <c r="J6" s="459"/>
      <c r="K6" s="459"/>
      <c r="L6" s="459"/>
      <c r="M6" s="459"/>
      <c r="N6" s="460"/>
      <c r="O6" s="94"/>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95" t="s">
        <v>271</v>
      </c>
      <c r="B7" s="96"/>
      <c r="C7" s="96"/>
      <c r="D7" s="456" t="s">
        <v>272</v>
      </c>
      <c r="E7" s="461" t="s">
        <v>273</v>
      </c>
      <c r="F7" s="462"/>
      <c r="G7" s="462"/>
      <c r="H7" s="463"/>
      <c r="I7" s="416" t="s">
        <v>274</v>
      </c>
      <c r="J7" s="417"/>
      <c r="K7" s="417"/>
      <c r="L7" s="417"/>
      <c r="M7" s="418"/>
      <c r="N7" s="412" t="s">
        <v>275</v>
      </c>
      <c r="O7" s="413"/>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53" t="s">
        <v>276</v>
      </c>
      <c r="B8" s="455" t="s">
        <v>277</v>
      </c>
      <c r="C8" s="89" t="s">
        <v>278</v>
      </c>
      <c r="D8" s="456"/>
      <c r="E8" s="457" t="s">
        <v>215</v>
      </c>
      <c r="F8" s="457" t="s">
        <v>279</v>
      </c>
      <c r="G8" s="457" t="s">
        <v>280</v>
      </c>
      <c r="H8" s="457" t="s">
        <v>221</v>
      </c>
      <c r="I8" s="414" t="s">
        <v>281</v>
      </c>
      <c r="J8" s="84" t="s">
        <v>282</v>
      </c>
      <c r="K8" s="414" t="s">
        <v>274</v>
      </c>
      <c r="L8" s="414" t="s">
        <v>283</v>
      </c>
      <c r="M8" s="414" t="s">
        <v>284</v>
      </c>
      <c r="N8" s="409" t="s">
        <v>285</v>
      </c>
      <c r="O8" s="409" t="s">
        <v>286</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75.75" customHeight="1" thickBot="1">
      <c r="A9" s="454"/>
      <c r="B9" s="456"/>
      <c r="C9" s="148" t="s">
        <v>287</v>
      </c>
      <c r="D9" s="456"/>
      <c r="E9" s="415"/>
      <c r="F9" s="415"/>
      <c r="G9" s="415"/>
      <c r="H9" s="415"/>
      <c r="I9" s="415"/>
      <c r="J9" s="88" t="s">
        <v>288</v>
      </c>
      <c r="K9" s="415" t="s">
        <v>289</v>
      </c>
      <c r="L9" s="415"/>
      <c r="M9" s="415" t="s">
        <v>289</v>
      </c>
      <c r="N9" s="411"/>
      <c r="O9" s="410"/>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41.25" customHeight="1">
      <c r="A10" s="432">
        <v>1</v>
      </c>
      <c r="B10" s="438" t="s">
        <v>540</v>
      </c>
      <c r="C10" s="435" t="s">
        <v>296</v>
      </c>
      <c r="D10" s="248" t="s">
        <v>545</v>
      </c>
      <c r="E10" s="396">
        <v>2880</v>
      </c>
      <c r="F10" s="419"/>
      <c r="G10" s="422">
        <f t="shared" ref="G10" si="0">+F10/E10</f>
        <v>0</v>
      </c>
      <c r="H10" s="42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236" t="s">
        <v>294</v>
      </c>
      <c r="J10" s="100" t="s">
        <v>295</v>
      </c>
      <c r="K10" s="236" t="str">
        <f>IFERROR(CONCATENATE(INDEX('8- Políticas de Administración '!$B$16:$F$53,MATCH('5- Identificación de Riesgos'!J10,'8- Políticas de Administración '!$C$16:$C$54,0),1)," - ",L10),"")</f>
        <v>Moderado - 3</v>
      </c>
      <c r="L10" s="107">
        <f>IFERROR(VLOOKUP(INDEX('8- Políticas de Administración '!$B$16:$F$63,MATCH('5- Identificación de Riesgos'!J10,'8- Políticas de Administración '!$C$16:$C$64,0),1),'8- Políticas de Administración '!$B$16:$F$64,5,FALSE),"")</f>
        <v>3</v>
      </c>
      <c r="M10" s="396" t="str">
        <f>IFERROR(CONCATENATE(INDEX('8- Políticas de Administración '!$B$16:$F$53,MATCH(ROUND(AVERAGE(L10:L14),0),'8- Políticas de Administración '!$F$16:$F$53,0),1)," - ",ROUND(AVERAGE(L10:L14),0)),"")</f>
        <v>Moderado - 3</v>
      </c>
      <c r="N10" s="394" t="str">
        <f>IFERROR(CONCATENATE(VLOOKUP((LEFT(H10,LEN(H10)-4)&amp;LEFT(M10,LEN(M10)-4)),'9- Matriz de Calor '!$D$18:$E$42,2,0)," - ",RIGHT(H10,1)*RIGHT(M10,1)),"")</f>
        <v>Moderado - 3</v>
      </c>
      <c r="O10" s="403">
        <f>RIGHT(H10,1)*RIGHT(M10,1)</f>
        <v>3</v>
      </c>
      <c r="P10" s="10"/>
    </row>
    <row r="11" spans="1:257" ht="30">
      <c r="A11" s="433"/>
      <c r="B11" s="439"/>
      <c r="C11" s="436"/>
      <c r="D11" s="250" t="s">
        <v>297</v>
      </c>
      <c r="E11" s="397"/>
      <c r="F11" s="420"/>
      <c r="G11" s="423"/>
      <c r="H11" s="426"/>
      <c r="I11" s="237" t="s">
        <v>298</v>
      </c>
      <c r="J11" s="111" t="s">
        <v>299</v>
      </c>
      <c r="K11" s="237" t="str">
        <f>IFERROR(CONCATENATE(INDEX('8- Políticas de Administración '!$B$16:$F$53,MATCH('5- Identificación de Riesgos'!J11,'8- Políticas de Administración '!$C$16:$C$54,0),1)," - ",L11),"")</f>
        <v>Moderado - 3</v>
      </c>
      <c r="L11" s="106">
        <f>IFERROR(VLOOKUP(INDEX('8- Políticas de Administración '!$B$16:$F$63,MATCH('5- Identificación de Riesgos'!J11,'8- Políticas de Administración '!$C$16:$C$64,0),1),'8- Políticas de Administración '!$B$16:$F$64,5,FALSE),"")</f>
        <v>3</v>
      </c>
      <c r="M11" s="397"/>
      <c r="N11" s="395"/>
      <c r="O11" s="403"/>
      <c r="P11" s="10"/>
    </row>
    <row r="12" spans="1:257" ht="30">
      <c r="A12" s="433"/>
      <c r="B12" s="439"/>
      <c r="C12" s="436"/>
      <c r="D12" s="247" t="s">
        <v>541</v>
      </c>
      <c r="E12" s="397"/>
      <c r="F12" s="420"/>
      <c r="G12" s="423"/>
      <c r="H12" s="426"/>
      <c r="I12" s="237"/>
      <c r="J12" s="111"/>
      <c r="K12" s="237" t="str">
        <f>IFERROR(CONCATENATE(INDEX('8- Políticas de Administración '!$B$16:$F$53,MATCH('5- Identificación de Riesgos'!J12,'8- Políticas de Administración '!$C$16:$C$54,0),1)," - ",L12),"")</f>
        <v/>
      </c>
      <c r="L12" s="106" t="str">
        <f>IFERROR(VLOOKUP(INDEX('8- Políticas de Administración '!$B$16:$F$63,MATCH('5- Identificación de Riesgos'!J12,'8- Políticas de Administración '!$C$16:$C$64,0),1),'8- Políticas de Administración '!$B$16:$F$64,5,FALSE),"")</f>
        <v/>
      </c>
      <c r="M12" s="397"/>
      <c r="N12" s="395"/>
      <c r="O12" s="403"/>
      <c r="P12" s="10"/>
    </row>
    <row r="13" spans="1:257" ht="30">
      <c r="A13" s="433"/>
      <c r="B13" s="439"/>
      <c r="C13" s="436"/>
      <c r="D13" s="247" t="s">
        <v>300</v>
      </c>
      <c r="E13" s="397"/>
      <c r="F13" s="420"/>
      <c r="G13" s="423"/>
      <c r="H13" s="426"/>
      <c r="I13" s="237"/>
      <c r="J13" s="111"/>
      <c r="K13" s="237" t="str">
        <f>IFERROR(CONCATENATE(INDEX('8- Políticas de Administración '!$B$16:$F$53,MATCH('5- Identificación de Riesgos'!J13,'8- Políticas de Administración '!$C$16:$C$54,0),1)," - ",L13),"")</f>
        <v/>
      </c>
      <c r="L13" s="106" t="str">
        <f>IFERROR(VLOOKUP(INDEX('8- Políticas de Administración '!$B$16:$F$63,MATCH('5- Identificación de Riesgos'!J13,'8- Políticas de Administración '!$C$16:$C$64,0),1),'8- Políticas de Administración '!$B$16:$F$64,5,FALSE),"")</f>
        <v/>
      </c>
      <c r="M13" s="397"/>
      <c r="N13" s="395"/>
      <c r="O13" s="403"/>
      <c r="P13" s="10"/>
    </row>
    <row r="14" spans="1:257" ht="30.75" thickBot="1">
      <c r="A14" s="434"/>
      <c r="B14" s="440"/>
      <c r="C14" s="437"/>
      <c r="D14" s="101" t="s">
        <v>301</v>
      </c>
      <c r="E14" s="398"/>
      <c r="F14" s="421"/>
      <c r="G14" s="424"/>
      <c r="H14" s="427"/>
      <c r="I14" s="252"/>
      <c r="J14" s="112"/>
      <c r="K14" s="252" t="str">
        <f>IFERROR(CONCATENATE(INDEX('8- Políticas de Administración '!$B$16:$F$53,MATCH('5- Identificación de Riesgos'!J14,'8- Políticas de Administración '!$C$16:$C$54,0),1)," - ",L14),"")</f>
        <v/>
      </c>
      <c r="L14" s="108" t="str">
        <f>IFERROR(VLOOKUP(INDEX('8- Políticas de Administración '!$B$16:$F$63,MATCH('5- Identificación de Riesgos'!J14,'8- Políticas de Administración '!$C$16:$C$64,0),1),'8- Políticas de Administración '!$B$16:$F$64,5,FALSE),"")</f>
        <v/>
      </c>
      <c r="M14" s="398"/>
      <c r="N14" s="399"/>
      <c r="O14" s="403"/>
      <c r="P14" s="10"/>
    </row>
    <row r="15" spans="1:257" ht="30">
      <c r="A15" s="444">
        <v>2</v>
      </c>
      <c r="B15" s="448" t="s">
        <v>304</v>
      </c>
      <c r="C15" s="447" t="s">
        <v>305</v>
      </c>
      <c r="D15" s="250" t="s">
        <v>306</v>
      </c>
      <c r="E15" s="406">
        <v>600</v>
      </c>
      <c r="F15" s="406"/>
      <c r="G15" s="431">
        <f t="shared" ref="G15" si="1">F15/E15</f>
        <v>0</v>
      </c>
      <c r="H15" s="430"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Muy Baja - 1</v>
      </c>
      <c r="I15" s="239" t="s">
        <v>298</v>
      </c>
      <c r="J15" s="245" t="s">
        <v>295</v>
      </c>
      <c r="K15" s="239" t="str">
        <f>IFERROR(CONCATENATE(INDEX('8- Políticas de Administración '!$B$16:$F$53,MATCH('5- Identificación de Riesgos'!J15,'8- Políticas de Administración '!$C$16:$C$54,0),1)," - ",L15),"")</f>
        <v>Moderado - 3</v>
      </c>
      <c r="L15" s="246">
        <f>IFERROR(VLOOKUP(INDEX('8- Políticas de Administración '!$B$16:$F$63,MATCH('5- Identificación de Riesgos'!J15,'8- Políticas de Administración '!$C$16:$C$64,0),1),'8- Políticas de Administración '!$B$16:$F$64,5,FALSE),"")</f>
        <v>3</v>
      </c>
      <c r="M15" s="406" t="str">
        <f>IFERROR(CONCATENATE(INDEX('8- Políticas de Administración '!$B$16:$F$53,MATCH(ROUND(AVERAGE(L15:L19),0),'8- Políticas de Administración '!$F$16:$F$53,0),1)," - ",ROUND(AVERAGE(L15:L19),0)),"")</f>
        <v>Moderado - 3</v>
      </c>
      <c r="N15" s="402" t="str">
        <f>IFERROR(CONCATENATE(VLOOKUP((LEFT(H15,LEN(H15)-4)&amp;LEFT(M15,LEN(M15)-4)),'9- Matriz de Calor '!$D$18:$E$42,2,0)," - ",RIGHT(H15,1)*RIGHT(M15,1)),"")</f>
        <v>Moderado - 3</v>
      </c>
      <c r="O15" s="404">
        <f>RIGHT(H15,1)*RIGHT(M15,1)</f>
        <v>3</v>
      </c>
    </row>
    <row r="16" spans="1:257" ht="32.25" customHeight="1">
      <c r="A16" s="433"/>
      <c r="B16" s="439"/>
      <c r="C16" s="436"/>
      <c r="D16" s="247" t="s">
        <v>307</v>
      </c>
      <c r="E16" s="397"/>
      <c r="F16" s="397"/>
      <c r="G16" s="429"/>
      <c r="H16" s="426"/>
      <c r="I16" s="237"/>
      <c r="J16" s="111"/>
      <c r="K16" s="237" t="str">
        <f>IFERROR(CONCATENATE(INDEX('8- Políticas de Administración '!$B$16:$F$53,MATCH('5- Identificación de Riesgos'!J16,'8- Políticas de Administración '!$C$16:$C$54,0),1)," - ",L16),"")</f>
        <v/>
      </c>
      <c r="L16" s="106" t="str">
        <f>IFERROR(VLOOKUP(INDEX('8- Políticas de Administración '!$B$16:$F$63,MATCH('5- Identificación de Riesgos'!J16,'8- Políticas de Administración '!$C$16:$C$64,0),1),'8- Políticas de Administración '!$B$16:$F$64,5,FALSE),"")</f>
        <v/>
      </c>
      <c r="M16" s="397"/>
      <c r="N16" s="395"/>
      <c r="O16" s="405"/>
    </row>
    <row r="17" spans="1:257" ht="32.25" customHeight="1">
      <c r="A17" s="433"/>
      <c r="B17" s="439"/>
      <c r="C17" s="436"/>
      <c r="D17" s="247" t="s">
        <v>308</v>
      </c>
      <c r="E17" s="397"/>
      <c r="F17" s="397"/>
      <c r="G17" s="429"/>
      <c r="H17" s="426"/>
      <c r="I17" s="237"/>
      <c r="J17" s="111"/>
      <c r="K17" s="237" t="str">
        <f>IFERROR(CONCATENATE(INDEX('8- Políticas de Administración '!$B$16:$F$53,MATCH('5- Identificación de Riesgos'!J17,'8- Políticas de Administración '!$C$16:$C$54,0),1)," - ",L17),"")</f>
        <v/>
      </c>
      <c r="L17" s="106" t="str">
        <f>IFERROR(VLOOKUP(INDEX('8- Políticas de Administración '!$B$16:$F$63,MATCH('5- Identificación de Riesgos'!J17,'8- Políticas de Administración '!$C$16:$C$64,0),1),'8- Políticas de Administración '!$B$16:$F$64,5,FALSE),"")</f>
        <v/>
      </c>
      <c r="M17" s="397"/>
      <c r="N17" s="395"/>
      <c r="O17" s="405"/>
    </row>
    <row r="18" spans="1:257" ht="38.25" customHeight="1">
      <c r="A18" s="433"/>
      <c r="B18" s="439"/>
      <c r="C18" s="436"/>
      <c r="D18" s="247" t="s">
        <v>309</v>
      </c>
      <c r="E18" s="397"/>
      <c r="F18" s="397"/>
      <c r="G18" s="429"/>
      <c r="H18" s="426"/>
      <c r="I18" s="237"/>
      <c r="J18" s="111"/>
      <c r="K18" s="237" t="str">
        <f>IFERROR(CONCATENATE(INDEX('8- Políticas de Administración '!$B$16:$F$53,MATCH('5- Identificación de Riesgos'!J18,'8- Políticas de Administración '!$C$16:$C$54,0),1)," - ",L18),"")</f>
        <v/>
      </c>
      <c r="L18" s="106" t="str">
        <f>IFERROR(VLOOKUP(INDEX('8- Políticas de Administración '!$B$16:$F$63,MATCH('5- Identificación de Riesgos'!J18,'8- Políticas de Administración '!$C$16:$C$64,0),1),'8- Políticas de Administración '!$B$16:$F$64,5,FALSE),"")</f>
        <v/>
      </c>
      <c r="M18" s="397"/>
      <c r="N18" s="395"/>
      <c r="O18" s="405"/>
    </row>
    <row r="19" spans="1:257" ht="45.75" thickBot="1">
      <c r="A19" s="433"/>
      <c r="B19" s="439"/>
      <c r="C19" s="436"/>
      <c r="D19" s="247" t="s">
        <v>310</v>
      </c>
      <c r="E19" s="397"/>
      <c r="F19" s="397"/>
      <c r="G19" s="429"/>
      <c r="H19" s="426"/>
      <c r="I19" s="237"/>
      <c r="J19" s="111"/>
      <c r="K19" s="237" t="str">
        <f>IFERROR(CONCATENATE(INDEX('8- Políticas de Administración '!$B$16:$F$53,MATCH('5- Identificación de Riesgos'!J19,'8- Políticas de Administración '!$C$16:$C$54,0),1)," - ",L19),"")</f>
        <v/>
      </c>
      <c r="L19" s="106" t="str">
        <f>IFERROR(VLOOKUP(INDEX('8- Políticas de Administración '!$B$16:$F$63,MATCH('5- Identificación de Riesgos'!J19,'8- Políticas de Administración '!$C$16:$C$64,0),1),'8- Políticas de Administración '!$B$16:$F$64,5,FALSE),"")</f>
        <v/>
      </c>
      <c r="M19" s="397"/>
      <c r="N19" s="395"/>
      <c r="O19" s="405"/>
    </row>
    <row r="20" spans="1:257" ht="42" customHeight="1">
      <c r="A20" s="445">
        <v>3</v>
      </c>
      <c r="B20" s="449" t="s">
        <v>314</v>
      </c>
      <c r="C20" s="441" t="s">
        <v>315</v>
      </c>
      <c r="D20" s="254" t="s">
        <v>528</v>
      </c>
      <c r="E20" s="396">
        <v>12</v>
      </c>
      <c r="F20" s="396"/>
      <c r="G20" s="428">
        <f t="shared" ref="G20" si="2">F20/E20</f>
        <v>0</v>
      </c>
      <c r="H20" s="42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236" t="s">
        <v>292</v>
      </c>
      <c r="J20" s="100" t="s">
        <v>293</v>
      </c>
      <c r="K20" s="236" t="str">
        <f>IFERROR(CONCATENATE(INDEX('8- Políticas de Administración '!$B$16:$F$53,MATCH('5- Identificación de Riesgos'!J20,'8- Políticas de Administración '!$C$16:$C$54,0),1)," - ",L20),"")</f>
        <v>Mayor - 4</v>
      </c>
      <c r="L20" s="107">
        <f>IFERROR(VLOOKUP(INDEX('8- Políticas de Administración '!$B$16:$F$63,MATCH('5- Identificación de Riesgos'!J20,'8- Políticas de Administración '!$C$16:$C$64,0),1),'8- Políticas de Administración '!$B$16:$F$64,5,FALSE),"")</f>
        <v>4</v>
      </c>
      <c r="M20" s="396" t="str">
        <f>IFERROR(CONCATENATE(INDEX('8- Políticas de Administración '!$B$16:$F$53,MATCH(ROUND(AVERAGE(L20:L24),0),'8- Políticas de Administración '!$F$16:$F$53,0),1)," - ",ROUND(AVERAGE(L20:L24),0)),"")</f>
        <v>Mayor - 4</v>
      </c>
      <c r="N20" s="394" t="str">
        <f>IFERROR(CONCATENATE(VLOOKUP((LEFT(H20,LEN(H20)-4)&amp;LEFT(M20,LEN(M20)-4)),'9- Matriz de Calor '!$D$18:$E$42,2,0)," - ",RIGHT(H20,1)*RIGHT(M20,1)),"")</f>
        <v>Alto  - 4</v>
      </c>
      <c r="O20" s="405">
        <f>RIGHT(H20,1)*RIGHT(M20,1)</f>
        <v>4</v>
      </c>
    </row>
    <row r="21" spans="1:257" ht="28.5" customHeight="1">
      <c r="A21" s="446"/>
      <c r="B21" s="450"/>
      <c r="C21" s="442"/>
      <c r="D21" s="255" t="s">
        <v>316</v>
      </c>
      <c r="E21" s="397"/>
      <c r="F21" s="397"/>
      <c r="G21" s="429"/>
      <c r="H21" s="426"/>
      <c r="I21" s="237"/>
      <c r="J21" s="111"/>
      <c r="K21" s="237" t="str">
        <f>IFERROR(CONCATENATE(INDEX('8- Políticas de Administración '!$B$16:$F$53,MATCH('5- Identificación de Riesgos'!J21,'8- Políticas de Administración '!$C$16:$C$54,0),1)," - ",L21),"")</f>
        <v/>
      </c>
      <c r="L21" s="106" t="str">
        <f>IFERROR(VLOOKUP(INDEX('8- Políticas de Administración '!$B$16:$F$63,MATCH('5- Identificación de Riesgos'!J21,'8- Políticas de Administración '!$C$16:$C$64,0),1),'8- Políticas de Administración '!$B$16:$F$64,5,FALSE),"")</f>
        <v/>
      </c>
      <c r="M21" s="397"/>
      <c r="N21" s="395"/>
      <c r="O21" s="405"/>
    </row>
    <row r="22" spans="1:257" ht="23.25" customHeight="1">
      <c r="A22" s="446"/>
      <c r="B22" s="450"/>
      <c r="C22" s="442"/>
      <c r="D22" s="255" t="s">
        <v>529</v>
      </c>
      <c r="E22" s="397"/>
      <c r="F22" s="397"/>
      <c r="G22" s="429"/>
      <c r="H22" s="426"/>
      <c r="I22" s="237"/>
      <c r="J22" s="111"/>
      <c r="K22" s="237" t="str">
        <f>IFERROR(CONCATENATE(INDEX('8- Políticas de Administración '!$B$16:$F$53,MATCH('5- Identificación de Riesgos'!J22,'8- Políticas de Administración '!$C$16:$C$54,0),1)," - ",L22),"")</f>
        <v/>
      </c>
      <c r="L22" s="106" t="str">
        <f>IFERROR(VLOOKUP(INDEX('8- Políticas de Administración '!$B$16:$F$63,MATCH('5- Identificación de Riesgos'!J22,'8- Políticas de Administración '!$C$16:$C$64,0),1),'8- Políticas de Administración '!$B$16:$F$64,5,FALSE),"")</f>
        <v/>
      </c>
      <c r="M22" s="397"/>
      <c r="N22" s="395"/>
      <c r="O22" s="405"/>
    </row>
    <row r="23" spans="1:257" ht="22.5" customHeight="1">
      <c r="A23" s="446"/>
      <c r="B23" s="450"/>
      <c r="C23" s="442"/>
      <c r="D23" s="99" t="s">
        <v>317</v>
      </c>
      <c r="E23" s="397"/>
      <c r="F23" s="397"/>
      <c r="G23" s="429"/>
      <c r="H23" s="426"/>
      <c r="I23" s="237"/>
      <c r="J23" s="111"/>
      <c r="K23" s="237" t="str">
        <f>IFERROR(CONCATENATE(INDEX('8- Políticas de Administración '!$B$16:$F$53,MATCH('5- Identificación de Riesgos'!J23,'8- Políticas de Administración '!$C$16:$C$54,0),1)," - ",L23),"")</f>
        <v/>
      </c>
      <c r="L23" s="106" t="str">
        <f>IFERROR(VLOOKUP(INDEX('8- Políticas de Administración '!$B$16:$F$63,MATCH('5- Identificación de Riesgos'!J23,'8- Políticas de Administración '!$C$16:$C$64,0),1),'8- Políticas de Administración '!$B$16:$F$64,5,FALSE),"")</f>
        <v/>
      </c>
      <c r="M23" s="397"/>
      <c r="N23" s="395"/>
      <c r="O23" s="405"/>
    </row>
    <row r="24" spans="1:257" ht="31.5" customHeight="1" thickBot="1">
      <c r="A24" s="446"/>
      <c r="B24" s="450"/>
      <c r="C24" s="443"/>
      <c r="D24" s="247" t="s">
        <v>318</v>
      </c>
      <c r="E24" s="397"/>
      <c r="F24" s="397"/>
      <c r="G24" s="429"/>
      <c r="H24" s="426"/>
      <c r="I24" s="237"/>
      <c r="J24" s="111"/>
      <c r="K24" s="237" t="str">
        <f>IFERROR(CONCATENATE(INDEX('8- Políticas de Administración '!$B$16:$F$53,MATCH('5- Identificación de Riesgos'!J24,'8- Políticas de Administración '!$C$16:$C$54,0),1)," - ",L24),"")</f>
        <v/>
      </c>
      <c r="L24" s="106" t="str">
        <f>IFERROR(VLOOKUP(INDEX('8- Políticas de Administración '!$B$16:$F$63,MATCH('5- Identificación de Riesgos'!J24,'8- Políticas de Administración '!$C$16:$C$64,0),1),'8- Políticas de Administración '!$B$16:$F$64,5,FALSE),"")</f>
        <v/>
      </c>
      <c r="M24" s="397"/>
      <c r="N24" s="395"/>
      <c r="O24" s="405"/>
    </row>
    <row r="25" spans="1:257" ht="30">
      <c r="A25" s="445">
        <v>4</v>
      </c>
      <c r="B25" s="449" t="s">
        <v>500</v>
      </c>
      <c r="C25" s="441" t="s">
        <v>319</v>
      </c>
      <c r="D25" s="254" t="s">
        <v>530</v>
      </c>
      <c r="E25" s="396">
        <v>12</v>
      </c>
      <c r="F25" s="396"/>
      <c r="G25" s="428">
        <f t="shared" ref="G25" si="3">F25/E25</f>
        <v>0</v>
      </c>
      <c r="H25" s="425"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236" t="s">
        <v>294</v>
      </c>
      <c r="J25" s="100" t="s">
        <v>295</v>
      </c>
      <c r="K25" s="236" t="str">
        <f>IFERROR(CONCATENATE(INDEX('8- Políticas de Administración '!$B$16:$F$53,MATCH('5- Identificación de Riesgos'!J25,'8- Políticas de Administración '!$C$16:$C$54,0),1)," - ",L25),"")</f>
        <v>Moderado - 3</v>
      </c>
      <c r="L25" s="107">
        <f>IFERROR(VLOOKUP(INDEX('8- Políticas de Administración '!$B$16:$F$63,MATCH('5- Identificación de Riesgos'!J25,'8- Políticas de Administración '!$C$16:$C$64,0),1),'8- Políticas de Administración '!$B$16:$F$64,5,FALSE),"")</f>
        <v>3</v>
      </c>
      <c r="M25" s="396" t="str">
        <f>IFERROR(CONCATENATE(INDEX('8- Políticas de Administración '!$B$16:$F$53,MATCH(ROUND(AVERAGE(L25:L27),0),'8- Políticas de Administración '!$F$16:$F$53,0),1)," - ",ROUND(AVERAGE(L25:L27),0)),"")</f>
        <v>Moderado - 3</v>
      </c>
      <c r="N25" s="394" t="str">
        <f>IFERROR(CONCATENATE(VLOOKUP((LEFT(H25,LEN(H25)-4)&amp;LEFT(M25,LEN(M25)-4)),'9- Matriz de Calor '!$D$18:$E$42,2,0)," - ",RIGHT(H25,1)*RIGHT(M25,1)),"")</f>
        <v>Moderado - 3</v>
      </c>
      <c r="O25" s="405">
        <f>RIGHT(H25,1)*RIGHT(M25,1)</f>
        <v>3</v>
      </c>
    </row>
    <row r="26" spans="1:257" ht="30">
      <c r="A26" s="446"/>
      <c r="B26" s="450"/>
      <c r="C26" s="442"/>
      <c r="D26" s="255" t="s">
        <v>522</v>
      </c>
      <c r="E26" s="397"/>
      <c r="F26" s="397"/>
      <c r="G26" s="429"/>
      <c r="H26" s="426"/>
      <c r="I26" s="237" t="s">
        <v>298</v>
      </c>
      <c r="J26" s="111" t="s">
        <v>299</v>
      </c>
      <c r="K26" s="237" t="str">
        <f>IFERROR(CONCATENATE(INDEX('8- Políticas de Administración '!$B$16:$F$53,MATCH('5- Identificación de Riesgos'!J26,'8- Políticas de Administración '!$C$16:$C$54,0),1)," - ",L26),"")</f>
        <v>Moderado - 3</v>
      </c>
      <c r="L26" s="106">
        <f>IFERROR(VLOOKUP(INDEX('8- Políticas de Administración '!$B$16:$F$63,MATCH('5- Identificación de Riesgos'!J26,'8- Políticas de Administración '!$C$16:$C$64,0),1),'8- Políticas de Administración '!$B$16:$F$64,5,FALSE),"")</f>
        <v>3</v>
      </c>
      <c r="M26" s="397"/>
      <c r="N26" s="395"/>
      <c r="O26" s="405"/>
    </row>
    <row r="27" spans="1:257" ht="23.25" customHeight="1" thickBot="1">
      <c r="A27" s="464"/>
      <c r="B27" s="451"/>
      <c r="C27" s="443"/>
      <c r="D27" s="265" t="s">
        <v>523</v>
      </c>
      <c r="E27" s="398"/>
      <c r="F27" s="398"/>
      <c r="G27" s="472"/>
      <c r="H27" s="427"/>
      <c r="I27" s="252"/>
      <c r="J27" s="112"/>
      <c r="K27" s="252" t="str">
        <f>IFERROR(CONCATENATE(INDEX('8- Políticas de Administración '!$B$16:$F$53,MATCH('5- Identificación de Riesgos'!J27,'8- Políticas de Administración '!$C$16:$C$54,0),1)," - ",L27),"")</f>
        <v/>
      </c>
      <c r="L27" s="108" t="str">
        <f>IFERROR(VLOOKUP(INDEX('8- Políticas de Administración '!$B$16:$F$63,MATCH('5- Identificación de Riesgos'!J27,'8- Políticas de Administración '!$C$16:$C$64,0),1),'8- Políticas de Administración '!$B$16:$F$64,5,FALSE),"")</f>
        <v/>
      </c>
      <c r="M27" s="398"/>
      <c r="N27" s="399"/>
      <c r="O27" s="405"/>
    </row>
    <row r="28" spans="1:257" ht="30" customHeight="1">
      <c r="A28" s="467">
        <v>5</v>
      </c>
      <c r="B28" s="468" t="s">
        <v>320</v>
      </c>
      <c r="C28" s="470" t="s">
        <v>321</v>
      </c>
      <c r="D28" s="250" t="s">
        <v>322</v>
      </c>
      <c r="E28" s="406">
        <v>200</v>
      </c>
      <c r="F28" s="406">
        <v>0</v>
      </c>
      <c r="G28" s="465">
        <f t="shared" ref="G28" si="4">+F28/E28</f>
        <v>0</v>
      </c>
      <c r="H28" s="406" t="s">
        <v>323</v>
      </c>
      <c r="I28" s="262" t="s">
        <v>292</v>
      </c>
      <c r="J28" s="263" t="s">
        <v>324</v>
      </c>
      <c r="K28" s="239" t="str">
        <f>IFERROR(CONCATENATE(INDEX('8- Políticas de Administración '!$B$16:$F$53,MATCH('5- Identificación de Riesgos'!J28,'8- Políticas de Administración '!$C$16:$C$54,0),1)," - ",L28),"")</f>
        <v>Catastrófico - 5</v>
      </c>
      <c r="L28" s="264">
        <v>5</v>
      </c>
      <c r="M28" s="406" t="str">
        <f>IFERROR(CONCATENATE(INDEX('8- Políticas de Administración '!$B$16:$F$53,MATCH(ROUND(AVERAGE(L28:L31),0),'8- Políticas de Administración '!$F$16:$F$53,0),1)," - ",ROUND(AVERAGE(L28:L31),0)),"")</f>
        <v>Catastrófico - 5</v>
      </c>
      <c r="N28" s="402" t="str">
        <f>IFERROR(CONCATENATE(VLOOKUP((LEFT(H28,LEN(H28)-4)&amp;LEFT(M28,LEN(M28)-4)),'9- Matriz de Calor '!$D$18:$E$42,2,0)," - ",RIGHT(H28,1)*RIGHT(M28,1)),"")</f>
        <v>Extremo - 5</v>
      </c>
      <c r="O28" s="407">
        <f>RIGHT(H28,1)*RIGHT(M28,1)</f>
        <v>5</v>
      </c>
    </row>
    <row r="29" spans="1:257" ht="60.75" customHeight="1">
      <c r="A29" s="446"/>
      <c r="B29" s="469"/>
      <c r="C29" s="471"/>
      <c r="D29" s="247" t="s">
        <v>325</v>
      </c>
      <c r="E29" s="397"/>
      <c r="F29" s="397"/>
      <c r="G29" s="466"/>
      <c r="H29" s="397"/>
      <c r="I29" s="256" t="s">
        <v>294</v>
      </c>
      <c r="J29" s="98" t="s">
        <v>326</v>
      </c>
      <c r="K29" s="237" t="str">
        <f>IFERROR(CONCATENATE(INDEX('8- Políticas de Administración '!$B$16:$F$53,MATCH('5- Identificación de Riesgos'!J29,'8- Políticas de Administración '!$C$16:$C$54,0),1)," - ",L29),"")</f>
        <v>Catastrófico - 5</v>
      </c>
      <c r="L29" s="257">
        <v>5</v>
      </c>
      <c r="M29" s="397"/>
      <c r="N29" s="395"/>
      <c r="O29" s="408"/>
    </row>
    <row r="30" spans="1:257" ht="33" customHeight="1">
      <c r="A30" s="446"/>
      <c r="B30" s="469"/>
      <c r="C30" s="471"/>
      <c r="D30" s="247" t="s">
        <v>531</v>
      </c>
      <c r="E30" s="397"/>
      <c r="F30" s="397"/>
      <c r="G30" s="466"/>
      <c r="H30" s="397"/>
      <c r="I30" s="258"/>
      <c r="J30" s="259"/>
      <c r="K30" s="237" t="str">
        <f>IFERROR(CONCATENATE(INDEX('8- Políticas de Administración '!$B$16:$F$53,MATCH('5- Identificación de Riesgos'!J30,'8- Políticas de Administración '!$C$16:$C$54,0),1)," - ",L30),"")</f>
        <v/>
      </c>
      <c r="L30" s="257" t="s">
        <v>327</v>
      </c>
      <c r="M30" s="397"/>
      <c r="N30" s="395"/>
      <c r="O30" s="408"/>
    </row>
    <row r="31" spans="1:257" ht="31.5" customHeight="1" thickBot="1">
      <c r="A31" s="446"/>
      <c r="B31" s="469"/>
      <c r="C31" s="471"/>
      <c r="D31" s="247" t="s">
        <v>328</v>
      </c>
      <c r="E31" s="397"/>
      <c r="F31" s="397"/>
      <c r="G31" s="466"/>
      <c r="H31" s="397"/>
      <c r="I31" s="258"/>
      <c r="J31" s="259"/>
      <c r="K31" s="237" t="str">
        <f>IFERROR(CONCATENATE(INDEX('8- Políticas de Administración '!$B$16:$F$53,MATCH('5- Identificación de Riesgos'!J31,'8- Políticas de Administración '!$C$16:$C$54,0),1)," - ",L31),"")</f>
        <v/>
      </c>
      <c r="L31" s="257" t="s">
        <v>327</v>
      </c>
      <c r="M31" s="397"/>
      <c r="N31" s="395"/>
      <c r="O31" s="408"/>
    </row>
    <row r="32" spans="1:257" s="86" customFormat="1" ht="30" customHeight="1">
      <c r="A32" s="480">
        <v>6</v>
      </c>
      <c r="B32" s="441" t="s">
        <v>329</v>
      </c>
      <c r="C32" s="441" t="s">
        <v>330</v>
      </c>
      <c r="D32" s="260" t="s">
        <v>331</v>
      </c>
      <c r="E32" s="396">
        <v>60</v>
      </c>
      <c r="F32" s="396">
        <v>0</v>
      </c>
      <c r="G32" s="428">
        <f t="shared" ref="G32" si="5">F32/E32</f>
        <v>0</v>
      </c>
      <c r="H32" s="425" t="str">
        <f>CONCATENATE(IF(G32&lt;='8-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 - ",VLOOKUP(IF(G32&lt;='8-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valida"))))),'8- Políticas de Administración '!$B$6:$F$10,5,FALSE))</f>
        <v>Muy Baja - 1</v>
      </c>
      <c r="I32" s="236" t="s">
        <v>292</v>
      </c>
      <c r="J32" s="100" t="s">
        <v>293</v>
      </c>
      <c r="K32" s="236" t="str">
        <f>IFERROR(CONCATENATE(INDEX('8- Políticas de Administración '!$B$16:$F$53,MATCH('5- Identificación de Riesgos'!J32,'8- Políticas de Administración '!$C$16:$C$54,0),1)," - ",L32),"")</f>
        <v>Mayor - 4</v>
      </c>
      <c r="L32" s="107">
        <f>IFERROR(VLOOKUP(INDEX('8- Políticas de Administración '!$B$16:$F$63,MATCH('5- Identificación de Riesgos'!J32,'8- Políticas de Administración '!$C$16:$C$64,0),1),'8- Políticas de Administración '!$B$16:$F$64,5,FALSE),"")</f>
        <v>4</v>
      </c>
      <c r="M32" s="396" t="str">
        <f>IFERROR(CONCATENATE(INDEX('8- Políticas de Administración '!$B$16:$F$53,MATCH(ROUND(AVERAGE(L32:L36),0),'8- Políticas de Administración '!$F$16:$F$53,0),1)," - ",ROUND(AVERAGE(L32:L36),0)),"")</f>
        <v>Mayor - 4</v>
      </c>
      <c r="N32" s="394" t="str">
        <f>IFERROR(CONCATENATE(VLOOKUP((LEFT(H32,LEN(H32)-4)&amp;LEFT(M32,LEN(M32)-4)),'9- Matriz de Calor '!$D$18:$E$42,2,0)," - ",RIGHT(H32,1)*RIGHT(M32,1)),"")</f>
        <v>Alto  - 4</v>
      </c>
      <c r="O32" s="393">
        <f>RIGHT(H32,1)*RIGHT(M32,1)</f>
        <v>4</v>
      </c>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85"/>
      <c r="EP32" s="85"/>
      <c r="EQ32" s="85"/>
      <c r="ER32" s="85"/>
      <c r="ES32" s="85"/>
      <c r="ET32" s="85"/>
      <c r="EU32" s="85"/>
      <c r="EV32" s="85"/>
      <c r="EW32" s="85"/>
      <c r="EX32" s="85"/>
      <c r="EY32" s="85"/>
      <c r="EZ32" s="85"/>
      <c r="FA32" s="85"/>
      <c r="FB32" s="85"/>
      <c r="FC32" s="85"/>
      <c r="FD32" s="85"/>
      <c r="FE32" s="85"/>
      <c r="FF32" s="85"/>
      <c r="FG32" s="85"/>
      <c r="FH32" s="85"/>
      <c r="FI32" s="85"/>
      <c r="FJ32" s="85"/>
      <c r="FK32" s="85"/>
      <c r="FL32" s="85"/>
      <c r="FM32" s="85"/>
      <c r="FN32" s="85"/>
      <c r="FO32" s="85"/>
      <c r="FP32" s="85"/>
      <c r="FQ32" s="85"/>
      <c r="FR32" s="85"/>
      <c r="FS32" s="85"/>
      <c r="FT32" s="85"/>
      <c r="FU32" s="85"/>
      <c r="FV32" s="85"/>
      <c r="FW32" s="85"/>
      <c r="FX32" s="85"/>
      <c r="FY32" s="85"/>
      <c r="FZ32" s="85"/>
      <c r="GA32" s="85"/>
      <c r="GB32" s="85"/>
      <c r="GC32" s="85"/>
      <c r="GD32" s="85"/>
      <c r="GE32" s="85"/>
      <c r="GF32" s="85"/>
      <c r="GG32" s="85"/>
      <c r="GH32" s="85"/>
      <c r="GI32" s="85"/>
      <c r="GJ32" s="85"/>
      <c r="GK32" s="85"/>
      <c r="GL32" s="85"/>
      <c r="GM32" s="85"/>
      <c r="GN32" s="85"/>
      <c r="GO32" s="85"/>
      <c r="GP32" s="85"/>
      <c r="GQ32" s="85"/>
      <c r="GR32" s="85"/>
      <c r="GS32" s="85"/>
      <c r="GT32" s="85"/>
      <c r="GU32" s="85"/>
      <c r="GV32" s="85"/>
      <c r="GW32" s="85"/>
      <c r="GX32" s="85"/>
      <c r="GY32" s="85"/>
      <c r="GZ32" s="85"/>
      <c r="HA32" s="85"/>
      <c r="HB32" s="85"/>
      <c r="HC32" s="85"/>
      <c r="HD32" s="85"/>
      <c r="HE32" s="85"/>
      <c r="HF32" s="85"/>
      <c r="HG32" s="85"/>
      <c r="HH32" s="85"/>
      <c r="HI32" s="85"/>
      <c r="HJ32" s="85"/>
      <c r="HK32" s="85"/>
      <c r="HL32" s="85"/>
      <c r="HM32" s="85"/>
      <c r="HN32" s="85"/>
      <c r="HO32" s="85"/>
      <c r="HP32" s="85"/>
      <c r="HQ32" s="85"/>
      <c r="HR32" s="85"/>
      <c r="HS32" s="85"/>
      <c r="HT32" s="85"/>
      <c r="HU32" s="85"/>
      <c r="HV32" s="85"/>
      <c r="HW32" s="85"/>
      <c r="HX32" s="85"/>
      <c r="HY32" s="85"/>
      <c r="HZ32" s="85"/>
      <c r="IA32" s="85"/>
      <c r="IB32" s="85"/>
      <c r="IC32" s="85"/>
      <c r="ID32" s="85"/>
      <c r="IE32" s="85"/>
      <c r="IF32" s="85"/>
      <c r="IG32" s="85"/>
      <c r="IH32" s="85"/>
      <c r="II32" s="85"/>
      <c r="IJ32" s="85"/>
      <c r="IK32" s="85"/>
      <c r="IL32" s="85"/>
      <c r="IM32" s="85"/>
      <c r="IN32" s="85"/>
      <c r="IO32" s="85"/>
      <c r="IP32" s="85"/>
      <c r="IQ32" s="85"/>
      <c r="IR32" s="85"/>
      <c r="IS32" s="85"/>
      <c r="IT32" s="85"/>
      <c r="IU32" s="85"/>
      <c r="IV32" s="85"/>
      <c r="IW32" s="85"/>
    </row>
    <row r="33" spans="1:257" s="86" customFormat="1" ht="30" customHeight="1">
      <c r="A33" s="481"/>
      <c r="B33" s="442"/>
      <c r="C33" s="442"/>
      <c r="D33" s="256" t="s">
        <v>332</v>
      </c>
      <c r="E33" s="397"/>
      <c r="F33" s="397"/>
      <c r="G33" s="429"/>
      <c r="H33" s="426"/>
      <c r="I33" s="237" t="s">
        <v>290</v>
      </c>
      <c r="J33" s="111" t="s">
        <v>291</v>
      </c>
      <c r="K33" s="237" t="str">
        <f>IFERROR(CONCATENATE(INDEX('8- Políticas de Administración '!$B$16:$F$53,MATCH('5- Identificación de Riesgos'!J33,'8- Políticas de Administración '!$C$16:$C$54,0),1)," - ",L33),"")</f>
        <v>Moderado - 3</v>
      </c>
      <c r="L33" s="106">
        <f>IFERROR(VLOOKUP(INDEX('8- Políticas de Administración '!$B$16:$F$63,MATCH('5- Identificación de Riesgos'!J33,'8- Políticas de Administración '!$C$16:$C$64,0),1),'8- Políticas de Administración '!$B$16:$F$64,5,FALSE),"")</f>
        <v>3</v>
      </c>
      <c r="M33" s="397"/>
      <c r="N33" s="395"/>
      <c r="O33" s="393"/>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85"/>
      <c r="EP33" s="85"/>
      <c r="EQ33" s="85"/>
      <c r="ER33" s="85"/>
      <c r="ES33" s="85"/>
      <c r="ET33" s="85"/>
      <c r="EU33" s="85"/>
      <c r="EV33" s="85"/>
      <c r="EW33" s="85"/>
      <c r="EX33" s="85"/>
      <c r="EY33" s="85"/>
      <c r="EZ33" s="85"/>
      <c r="FA33" s="85"/>
      <c r="FB33" s="85"/>
      <c r="FC33" s="85"/>
      <c r="FD33" s="85"/>
      <c r="FE33" s="85"/>
      <c r="FF33" s="85"/>
      <c r="FG33" s="85"/>
      <c r="FH33" s="85"/>
      <c r="FI33" s="85"/>
      <c r="FJ33" s="85"/>
      <c r="FK33" s="85"/>
      <c r="FL33" s="85"/>
      <c r="FM33" s="85"/>
      <c r="FN33" s="85"/>
      <c r="FO33" s="85"/>
      <c r="FP33" s="85"/>
      <c r="FQ33" s="85"/>
      <c r="FR33" s="85"/>
      <c r="FS33" s="85"/>
      <c r="FT33" s="85"/>
      <c r="FU33" s="85"/>
      <c r="FV33" s="85"/>
      <c r="FW33" s="85"/>
      <c r="FX33" s="85"/>
      <c r="FY33" s="85"/>
      <c r="FZ33" s="85"/>
      <c r="GA33" s="85"/>
      <c r="GB33" s="85"/>
      <c r="GC33" s="85"/>
      <c r="GD33" s="85"/>
      <c r="GE33" s="85"/>
      <c r="GF33" s="85"/>
      <c r="GG33" s="85"/>
      <c r="GH33" s="85"/>
      <c r="GI33" s="85"/>
      <c r="GJ33" s="85"/>
      <c r="GK33" s="85"/>
      <c r="GL33" s="85"/>
      <c r="GM33" s="85"/>
      <c r="GN33" s="85"/>
      <c r="GO33" s="85"/>
      <c r="GP33" s="85"/>
      <c r="GQ33" s="85"/>
      <c r="GR33" s="85"/>
      <c r="GS33" s="85"/>
      <c r="GT33" s="85"/>
      <c r="GU33" s="85"/>
      <c r="GV33" s="85"/>
      <c r="GW33" s="85"/>
      <c r="GX33" s="85"/>
      <c r="GY33" s="85"/>
      <c r="GZ33" s="85"/>
      <c r="HA33" s="85"/>
      <c r="HB33" s="85"/>
      <c r="HC33" s="85"/>
      <c r="HD33" s="85"/>
      <c r="HE33" s="85"/>
      <c r="HF33" s="85"/>
      <c r="HG33" s="85"/>
      <c r="HH33" s="85"/>
      <c r="HI33" s="85"/>
      <c r="HJ33" s="85"/>
      <c r="HK33" s="85"/>
      <c r="HL33" s="85"/>
      <c r="HM33" s="85"/>
      <c r="HN33" s="85"/>
      <c r="HO33" s="85"/>
      <c r="HP33" s="85"/>
      <c r="HQ33" s="85"/>
      <c r="HR33" s="85"/>
      <c r="HS33" s="85"/>
      <c r="HT33" s="85"/>
      <c r="HU33" s="85"/>
      <c r="HV33" s="85"/>
      <c r="HW33" s="85"/>
      <c r="HX33" s="85"/>
      <c r="HY33" s="85"/>
      <c r="HZ33" s="85"/>
      <c r="IA33" s="85"/>
      <c r="IB33" s="85"/>
      <c r="IC33" s="85"/>
      <c r="ID33" s="85"/>
      <c r="IE33" s="85"/>
      <c r="IF33" s="85"/>
      <c r="IG33" s="85"/>
      <c r="IH33" s="85"/>
      <c r="II33" s="85"/>
      <c r="IJ33" s="85"/>
      <c r="IK33" s="85"/>
      <c r="IL33" s="85"/>
      <c r="IM33" s="85"/>
      <c r="IN33" s="85"/>
      <c r="IO33" s="85"/>
      <c r="IP33" s="85"/>
      <c r="IQ33" s="85"/>
      <c r="IR33" s="85"/>
      <c r="IS33" s="85"/>
      <c r="IT33" s="85"/>
      <c r="IU33" s="85"/>
      <c r="IV33" s="85"/>
      <c r="IW33" s="85"/>
    </row>
    <row r="34" spans="1:257" s="86" customFormat="1" ht="30" customHeight="1">
      <c r="A34" s="481"/>
      <c r="B34" s="442"/>
      <c r="C34" s="442"/>
      <c r="D34" s="256" t="s">
        <v>333</v>
      </c>
      <c r="E34" s="397"/>
      <c r="F34" s="397"/>
      <c r="G34" s="429"/>
      <c r="H34" s="426"/>
      <c r="I34" s="237" t="s">
        <v>294</v>
      </c>
      <c r="J34" s="111" t="s">
        <v>334</v>
      </c>
      <c r="K34" s="237" t="str">
        <f>IFERROR(CONCATENATE(INDEX('8- Políticas de Administración '!$B$16:$F$53,MATCH('5- Identificación de Riesgos'!J34,'8- Políticas de Administración '!$C$16:$C$54,0),1)," - ",L34),"")</f>
        <v>Mayor - 4</v>
      </c>
      <c r="L34" s="106">
        <f>IFERROR(VLOOKUP(INDEX('8- Políticas de Administración '!$B$16:$F$63,MATCH('5- Identificación de Riesgos'!J34,'8- Políticas de Administración '!$C$16:$C$64,0),1),'8- Políticas de Administración '!$B$16:$F$64,5,FALSE),"")</f>
        <v>4</v>
      </c>
      <c r="M34" s="397"/>
      <c r="N34" s="395"/>
      <c r="O34" s="393"/>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c r="EF34" s="85"/>
      <c r="EG34" s="85"/>
      <c r="EH34" s="85"/>
      <c r="EI34" s="85"/>
      <c r="EJ34" s="85"/>
      <c r="EK34" s="85"/>
      <c r="EL34" s="85"/>
      <c r="EM34" s="85"/>
      <c r="EN34" s="85"/>
      <c r="EO34" s="85"/>
      <c r="EP34" s="85"/>
      <c r="EQ34" s="85"/>
      <c r="ER34" s="85"/>
      <c r="ES34" s="85"/>
      <c r="ET34" s="85"/>
      <c r="EU34" s="85"/>
      <c r="EV34" s="85"/>
      <c r="EW34" s="85"/>
      <c r="EX34" s="85"/>
      <c r="EY34" s="85"/>
      <c r="EZ34" s="85"/>
      <c r="FA34" s="85"/>
      <c r="FB34" s="85"/>
      <c r="FC34" s="85"/>
      <c r="FD34" s="85"/>
      <c r="FE34" s="85"/>
      <c r="FF34" s="85"/>
      <c r="FG34" s="85"/>
      <c r="FH34" s="85"/>
      <c r="FI34" s="85"/>
      <c r="FJ34" s="85"/>
      <c r="FK34" s="85"/>
      <c r="FL34" s="85"/>
      <c r="FM34" s="85"/>
      <c r="FN34" s="85"/>
      <c r="FO34" s="85"/>
      <c r="FP34" s="85"/>
      <c r="FQ34" s="85"/>
      <c r="FR34" s="85"/>
      <c r="FS34" s="85"/>
      <c r="FT34" s="85"/>
      <c r="FU34" s="85"/>
      <c r="FV34" s="85"/>
      <c r="FW34" s="85"/>
      <c r="FX34" s="85"/>
      <c r="FY34" s="85"/>
      <c r="FZ34" s="85"/>
      <c r="GA34" s="85"/>
      <c r="GB34" s="85"/>
      <c r="GC34" s="85"/>
      <c r="GD34" s="85"/>
      <c r="GE34" s="85"/>
      <c r="GF34" s="85"/>
      <c r="GG34" s="85"/>
      <c r="GH34" s="85"/>
      <c r="GI34" s="85"/>
      <c r="GJ34" s="85"/>
      <c r="GK34" s="85"/>
      <c r="GL34" s="85"/>
      <c r="GM34" s="85"/>
      <c r="GN34" s="85"/>
      <c r="GO34" s="85"/>
      <c r="GP34" s="85"/>
      <c r="GQ34" s="85"/>
      <c r="GR34" s="85"/>
      <c r="GS34" s="85"/>
      <c r="GT34" s="85"/>
      <c r="GU34" s="85"/>
      <c r="GV34" s="85"/>
      <c r="GW34" s="85"/>
      <c r="GX34" s="85"/>
      <c r="GY34" s="85"/>
      <c r="GZ34" s="85"/>
      <c r="HA34" s="85"/>
      <c r="HB34" s="85"/>
      <c r="HC34" s="85"/>
      <c r="HD34" s="85"/>
      <c r="HE34" s="85"/>
      <c r="HF34" s="85"/>
      <c r="HG34" s="85"/>
      <c r="HH34" s="85"/>
      <c r="HI34" s="85"/>
      <c r="HJ34" s="85"/>
      <c r="HK34" s="85"/>
      <c r="HL34" s="85"/>
      <c r="HM34" s="85"/>
      <c r="HN34" s="85"/>
      <c r="HO34" s="85"/>
      <c r="HP34" s="85"/>
      <c r="HQ34" s="85"/>
      <c r="HR34" s="85"/>
      <c r="HS34" s="85"/>
      <c r="HT34" s="85"/>
      <c r="HU34" s="85"/>
      <c r="HV34" s="85"/>
      <c r="HW34" s="85"/>
      <c r="HX34" s="85"/>
      <c r="HY34" s="85"/>
      <c r="HZ34" s="85"/>
      <c r="IA34" s="85"/>
      <c r="IB34" s="85"/>
      <c r="IC34" s="85"/>
      <c r="ID34" s="85"/>
      <c r="IE34" s="85"/>
      <c r="IF34" s="85"/>
      <c r="IG34" s="85"/>
      <c r="IH34" s="85"/>
      <c r="II34" s="85"/>
      <c r="IJ34" s="85"/>
      <c r="IK34" s="85"/>
      <c r="IL34" s="85"/>
      <c r="IM34" s="85"/>
      <c r="IN34" s="85"/>
      <c r="IO34" s="85"/>
      <c r="IP34" s="85"/>
      <c r="IQ34" s="85"/>
      <c r="IR34" s="85"/>
      <c r="IS34" s="85"/>
      <c r="IT34" s="85"/>
      <c r="IU34" s="85"/>
      <c r="IV34" s="85"/>
      <c r="IW34" s="85"/>
    </row>
    <row r="35" spans="1:257" s="86" customFormat="1" ht="72" customHeight="1">
      <c r="A35" s="481"/>
      <c r="B35" s="442"/>
      <c r="C35" s="442"/>
      <c r="D35" s="249" t="s">
        <v>532</v>
      </c>
      <c r="E35" s="397"/>
      <c r="F35" s="397"/>
      <c r="G35" s="429"/>
      <c r="H35" s="426"/>
      <c r="I35" s="237"/>
      <c r="J35" s="111"/>
      <c r="K35" s="237" t="str">
        <f>IFERROR(CONCATENATE(INDEX('8- Políticas de Administración '!$B$16:$F$53,MATCH('5- Identificación de Riesgos'!J35,'8- Políticas de Administración '!$C$16:$C$54,0),1)," - ",L35),"")</f>
        <v/>
      </c>
      <c r="L35" s="106" t="str">
        <f>IFERROR(VLOOKUP(INDEX('8- Políticas de Administración '!$B$16:$F$63,MATCH('5- Identificación de Riesgos'!J35,'8- Políticas de Administración '!$C$16:$C$64,0),1),'8- Políticas de Administración '!$B$16:$F$64,5,FALSE),"")</f>
        <v/>
      </c>
      <c r="M35" s="397"/>
      <c r="N35" s="395"/>
      <c r="O35" s="393"/>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c r="EF35" s="85"/>
      <c r="EG35" s="85"/>
      <c r="EH35" s="85"/>
      <c r="EI35" s="85"/>
      <c r="EJ35" s="85"/>
      <c r="EK35" s="85"/>
      <c r="EL35" s="85"/>
      <c r="EM35" s="85"/>
      <c r="EN35" s="85"/>
      <c r="EO35" s="85"/>
      <c r="EP35" s="85"/>
      <c r="EQ35" s="85"/>
      <c r="ER35" s="85"/>
      <c r="ES35" s="85"/>
      <c r="ET35" s="85"/>
      <c r="EU35" s="85"/>
      <c r="EV35" s="85"/>
      <c r="EW35" s="85"/>
      <c r="EX35" s="85"/>
      <c r="EY35" s="85"/>
      <c r="EZ35" s="85"/>
      <c r="FA35" s="85"/>
      <c r="FB35" s="85"/>
      <c r="FC35" s="85"/>
      <c r="FD35" s="85"/>
      <c r="FE35" s="85"/>
      <c r="FF35" s="85"/>
      <c r="FG35" s="85"/>
      <c r="FH35" s="85"/>
      <c r="FI35" s="85"/>
      <c r="FJ35" s="85"/>
      <c r="FK35" s="85"/>
      <c r="FL35" s="85"/>
      <c r="FM35" s="85"/>
      <c r="FN35" s="85"/>
      <c r="FO35" s="85"/>
      <c r="FP35" s="85"/>
      <c r="FQ35" s="85"/>
      <c r="FR35" s="85"/>
      <c r="FS35" s="85"/>
      <c r="FT35" s="85"/>
      <c r="FU35" s="85"/>
      <c r="FV35" s="85"/>
      <c r="FW35" s="85"/>
      <c r="FX35" s="85"/>
      <c r="FY35" s="85"/>
      <c r="FZ35" s="85"/>
      <c r="GA35" s="85"/>
      <c r="GB35" s="85"/>
      <c r="GC35" s="85"/>
      <c r="GD35" s="85"/>
      <c r="GE35" s="85"/>
      <c r="GF35" s="85"/>
      <c r="GG35" s="85"/>
      <c r="GH35" s="85"/>
      <c r="GI35" s="85"/>
      <c r="GJ35" s="85"/>
      <c r="GK35" s="85"/>
      <c r="GL35" s="85"/>
      <c r="GM35" s="85"/>
      <c r="GN35" s="85"/>
      <c r="GO35" s="85"/>
      <c r="GP35" s="85"/>
      <c r="GQ35" s="85"/>
      <c r="GR35" s="85"/>
      <c r="GS35" s="85"/>
      <c r="GT35" s="85"/>
      <c r="GU35" s="85"/>
      <c r="GV35" s="85"/>
      <c r="GW35" s="85"/>
      <c r="GX35" s="85"/>
      <c r="GY35" s="85"/>
      <c r="GZ35" s="85"/>
      <c r="HA35" s="85"/>
      <c r="HB35" s="85"/>
      <c r="HC35" s="85"/>
      <c r="HD35" s="85"/>
      <c r="HE35" s="85"/>
      <c r="HF35" s="85"/>
      <c r="HG35" s="85"/>
      <c r="HH35" s="85"/>
      <c r="HI35" s="85"/>
      <c r="HJ35" s="85"/>
      <c r="HK35" s="85"/>
      <c r="HL35" s="85"/>
      <c r="HM35" s="85"/>
      <c r="HN35" s="85"/>
      <c r="HO35" s="85"/>
      <c r="HP35" s="85"/>
      <c r="HQ35" s="85"/>
      <c r="HR35" s="85"/>
      <c r="HS35" s="85"/>
      <c r="HT35" s="85"/>
      <c r="HU35" s="85"/>
      <c r="HV35" s="85"/>
      <c r="HW35" s="85"/>
      <c r="HX35" s="85"/>
      <c r="HY35" s="85"/>
      <c r="HZ35" s="85"/>
      <c r="IA35" s="85"/>
      <c r="IB35" s="85"/>
      <c r="IC35" s="85"/>
      <c r="ID35" s="85"/>
      <c r="IE35" s="85"/>
      <c r="IF35" s="85"/>
      <c r="IG35" s="85"/>
      <c r="IH35" s="85"/>
      <c r="II35" s="85"/>
      <c r="IJ35" s="85"/>
      <c r="IK35" s="85"/>
      <c r="IL35" s="85"/>
      <c r="IM35" s="85"/>
      <c r="IN35" s="85"/>
      <c r="IO35" s="85"/>
      <c r="IP35" s="85"/>
      <c r="IQ35" s="85"/>
      <c r="IR35" s="85"/>
      <c r="IS35" s="85"/>
      <c r="IT35" s="85"/>
      <c r="IU35" s="85"/>
      <c r="IV35" s="85"/>
      <c r="IW35" s="85"/>
    </row>
    <row r="36" spans="1:257" s="86" customFormat="1" ht="38.25" customHeight="1" thickBot="1">
      <c r="A36" s="481"/>
      <c r="B36" s="442"/>
      <c r="C36" s="442"/>
      <c r="D36" s="249" t="s">
        <v>521</v>
      </c>
      <c r="E36" s="397"/>
      <c r="F36" s="397"/>
      <c r="G36" s="429"/>
      <c r="H36" s="426"/>
      <c r="I36" s="237"/>
      <c r="J36" s="111"/>
      <c r="K36" s="237" t="str">
        <f>IFERROR(CONCATENATE(INDEX('8- Políticas de Administración '!$B$16:$F$53,MATCH('5- Identificación de Riesgos'!J36,'8- Políticas de Administración '!$C$16:$C$54,0),1)," - ",L36),"")</f>
        <v/>
      </c>
      <c r="L36" s="106" t="str">
        <f>IFERROR(VLOOKUP(INDEX('8- Políticas de Administración '!$B$16:$F$63,MATCH('5- Identificación de Riesgos'!J36,'8- Políticas de Administración '!$C$16:$C$64,0),1),'8- Políticas de Administración '!$B$16:$F$64,5,FALSE),"")</f>
        <v/>
      </c>
      <c r="M36" s="397"/>
      <c r="N36" s="395"/>
      <c r="O36" s="393"/>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5"/>
      <c r="EE36" s="85"/>
      <c r="EF36" s="85"/>
      <c r="EG36" s="85"/>
      <c r="EH36" s="85"/>
      <c r="EI36" s="85"/>
      <c r="EJ36" s="85"/>
      <c r="EK36" s="85"/>
      <c r="EL36" s="85"/>
      <c r="EM36" s="85"/>
      <c r="EN36" s="85"/>
      <c r="EO36" s="85"/>
      <c r="EP36" s="85"/>
      <c r="EQ36" s="85"/>
      <c r="ER36" s="85"/>
      <c r="ES36" s="85"/>
      <c r="ET36" s="85"/>
      <c r="EU36" s="85"/>
      <c r="EV36" s="85"/>
      <c r="EW36" s="85"/>
      <c r="EX36" s="85"/>
      <c r="EY36" s="85"/>
      <c r="EZ36" s="85"/>
      <c r="FA36" s="85"/>
      <c r="FB36" s="85"/>
      <c r="FC36" s="85"/>
      <c r="FD36" s="85"/>
      <c r="FE36" s="85"/>
      <c r="FF36" s="85"/>
      <c r="FG36" s="85"/>
      <c r="FH36" s="85"/>
      <c r="FI36" s="85"/>
      <c r="FJ36" s="85"/>
      <c r="FK36" s="85"/>
      <c r="FL36" s="85"/>
      <c r="FM36" s="85"/>
      <c r="FN36" s="85"/>
      <c r="FO36" s="85"/>
      <c r="FP36" s="85"/>
      <c r="FQ36" s="85"/>
      <c r="FR36" s="85"/>
      <c r="FS36" s="85"/>
      <c r="FT36" s="85"/>
      <c r="FU36" s="85"/>
      <c r="FV36" s="85"/>
      <c r="FW36" s="85"/>
      <c r="FX36" s="85"/>
      <c r="FY36" s="85"/>
      <c r="FZ36" s="85"/>
      <c r="GA36" s="85"/>
      <c r="GB36" s="85"/>
      <c r="GC36" s="85"/>
      <c r="GD36" s="85"/>
      <c r="GE36" s="85"/>
      <c r="GF36" s="85"/>
      <c r="GG36" s="85"/>
      <c r="GH36" s="85"/>
      <c r="GI36" s="85"/>
      <c r="GJ36" s="85"/>
      <c r="GK36" s="85"/>
      <c r="GL36" s="85"/>
      <c r="GM36" s="85"/>
      <c r="GN36" s="85"/>
      <c r="GO36" s="85"/>
      <c r="GP36" s="85"/>
      <c r="GQ36" s="85"/>
      <c r="GR36" s="85"/>
      <c r="GS36" s="85"/>
      <c r="GT36" s="85"/>
      <c r="GU36" s="85"/>
      <c r="GV36" s="85"/>
      <c r="GW36" s="85"/>
      <c r="GX36" s="85"/>
      <c r="GY36" s="85"/>
      <c r="GZ36" s="85"/>
      <c r="HA36" s="85"/>
      <c r="HB36" s="85"/>
      <c r="HC36" s="85"/>
      <c r="HD36" s="85"/>
      <c r="HE36" s="85"/>
      <c r="HF36" s="85"/>
      <c r="HG36" s="85"/>
      <c r="HH36" s="85"/>
      <c r="HI36" s="85"/>
      <c r="HJ36" s="85"/>
      <c r="HK36" s="85"/>
      <c r="HL36" s="85"/>
      <c r="HM36" s="85"/>
      <c r="HN36" s="85"/>
      <c r="HO36" s="85"/>
      <c r="HP36" s="85"/>
      <c r="HQ36" s="85"/>
      <c r="HR36" s="85"/>
      <c r="HS36" s="85"/>
      <c r="HT36" s="85"/>
      <c r="HU36" s="85"/>
      <c r="HV36" s="85"/>
      <c r="HW36" s="85"/>
      <c r="HX36" s="85"/>
      <c r="HY36" s="85"/>
      <c r="HZ36" s="85"/>
      <c r="IA36" s="85"/>
      <c r="IB36" s="85"/>
      <c r="IC36" s="85"/>
      <c r="ID36" s="85"/>
      <c r="IE36" s="85"/>
      <c r="IF36" s="85"/>
      <c r="IG36" s="85"/>
      <c r="IH36" s="85"/>
      <c r="II36" s="85"/>
      <c r="IJ36" s="85"/>
      <c r="IK36" s="85"/>
      <c r="IL36" s="85"/>
      <c r="IM36" s="85"/>
      <c r="IN36" s="85"/>
      <c r="IO36" s="85"/>
      <c r="IP36" s="85"/>
      <c r="IQ36" s="85"/>
      <c r="IR36" s="85"/>
      <c r="IS36" s="85"/>
      <c r="IT36" s="85"/>
      <c r="IU36" s="85"/>
      <c r="IV36" s="85"/>
      <c r="IW36" s="85"/>
    </row>
    <row r="37" spans="1:257" ht="45">
      <c r="A37" s="445">
        <v>7</v>
      </c>
      <c r="B37" s="441" t="s">
        <v>335</v>
      </c>
      <c r="C37" s="441" t="s">
        <v>336</v>
      </c>
      <c r="D37" s="260" t="s">
        <v>331</v>
      </c>
      <c r="E37" s="396">
        <v>60</v>
      </c>
      <c r="F37" s="396">
        <v>0</v>
      </c>
      <c r="G37" s="428">
        <f t="shared" ref="G37" si="6">F37/E37</f>
        <v>0</v>
      </c>
      <c r="H37" s="425" t="str">
        <f>CONCATENATE(IF(G37&lt;='8-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 - ",VLOOKUP(IF(G37&lt;='8-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valida"))))),'8- Políticas de Administración '!$B$6:$F$10,5,FALSE))</f>
        <v>Muy Baja - 1</v>
      </c>
      <c r="I37" s="236" t="s">
        <v>292</v>
      </c>
      <c r="J37" s="100" t="s">
        <v>293</v>
      </c>
      <c r="K37" s="236" t="str">
        <f>IFERROR(CONCATENATE(INDEX('8- Políticas de Administración '!$B$16:$F$53,MATCH('5- Identificación de Riesgos'!J37,'8- Políticas de Administración '!$C$16:$C$54,0),1)," - ",L37),"")</f>
        <v>Mayor - 4</v>
      </c>
      <c r="L37" s="107">
        <f>IFERROR(VLOOKUP(INDEX('8- Políticas de Administración '!$B$16:$F$63,MATCH('5- Identificación de Riesgos'!J37,'8- Políticas de Administración '!$C$16:$C$64,0),1),'8- Políticas de Administración '!$B$16:$F$64,5,FALSE),"")</f>
        <v>4</v>
      </c>
      <c r="M37" s="396" t="str">
        <f>IFERROR(CONCATENATE(INDEX('8- Políticas de Administración '!$B$16:$F$53,MATCH(ROUND(AVERAGE(L37:L43),0),'8- Políticas de Administración '!$F$16:$F$53,0),1)," - ",ROUND(AVERAGE(L37:L43),0)),"")</f>
        <v>Mayor - 4</v>
      </c>
      <c r="N37" s="394" t="str">
        <f>IFERROR(CONCATENATE(VLOOKUP((LEFT(H37,LEN(H37)-4)&amp;LEFT(M37,LEN(M37)-4)),'9- Matriz de Calor '!$D$18:$E$42,2,0)," - ",RIGHT(H37,1)*RIGHT(M37,1)),"")</f>
        <v>Alto  - 4</v>
      </c>
      <c r="O37" s="400">
        <f>RIGHT(H37,1)*RIGHT(M37,1)</f>
        <v>4</v>
      </c>
      <c r="Q37" s="479" t="s">
        <v>312</v>
      </c>
      <c r="R37" s="479"/>
      <c r="S37" s="479"/>
      <c r="T37" s="479"/>
      <c r="U37" s="479"/>
      <c r="V37" s="479"/>
    </row>
    <row r="38" spans="1:257" ht="39" customHeight="1">
      <c r="A38" s="446"/>
      <c r="B38" s="442"/>
      <c r="C38" s="442"/>
      <c r="D38" s="256" t="s">
        <v>332</v>
      </c>
      <c r="E38" s="397"/>
      <c r="F38" s="397"/>
      <c r="G38" s="429"/>
      <c r="H38" s="426"/>
      <c r="I38" s="237" t="s">
        <v>294</v>
      </c>
      <c r="J38" s="111" t="s">
        <v>326</v>
      </c>
      <c r="K38" s="237" t="str">
        <f>IFERROR(CONCATENATE(INDEX('8- Políticas de Administración '!$B$16:$F$53,MATCH('5- Identificación de Riesgos'!J38,'8- Políticas de Administración '!$C$16:$C$54,0),1)," - ",L38),"")</f>
        <v>Catastrófico - 5</v>
      </c>
      <c r="L38" s="106">
        <f>IFERROR(VLOOKUP(INDEX('8- Políticas de Administración '!$B$16:$F$63,MATCH('5- Identificación de Riesgos'!J38,'8- Políticas de Administración '!$C$16:$C$64,0),1),'8- Políticas de Administración '!$B$16:$F$64,5,FALSE),"")</f>
        <v>5</v>
      </c>
      <c r="M38" s="397"/>
      <c r="N38" s="395"/>
      <c r="O38" s="401"/>
      <c r="Q38" s="479"/>
      <c r="R38" s="479"/>
      <c r="S38" s="479"/>
      <c r="T38" s="479"/>
      <c r="U38" s="479"/>
      <c r="V38" s="479"/>
    </row>
    <row r="39" spans="1:257" ht="42.75" customHeight="1">
      <c r="A39" s="446"/>
      <c r="B39" s="442"/>
      <c r="C39" s="442"/>
      <c r="D39" s="256" t="s">
        <v>533</v>
      </c>
      <c r="E39" s="397"/>
      <c r="F39" s="397"/>
      <c r="G39" s="429"/>
      <c r="H39" s="426"/>
      <c r="I39" s="237" t="s">
        <v>290</v>
      </c>
      <c r="J39" s="111" t="s">
        <v>291</v>
      </c>
      <c r="K39" s="237" t="str">
        <f>IFERROR(CONCATENATE(INDEX('8- Políticas de Administración '!$B$16:$F$53,MATCH('5- Identificación de Riesgos'!J39,'8- Políticas de Administración '!$C$16:$C$54,0),1)," - ",L39),"")</f>
        <v>Moderado - 3</v>
      </c>
      <c r="L39" s="106">
        <f>IFERROR(VLOOKUP(INDEX('8- Políticas de Administración '!$B$16:$F$63,MATCH('5- Identificación de Riesgos'!J39,'8- Políticas de Administración '!$C$16:$C$64,0),1),'8- Políticas de Administración '!$B$16:$F$64,5,FALSE),"")</f>
        <v>3</v>
      </c>
      <c r="M39" s="397"/>
      <c r="N39" s="395"/>
      <c r="O39" s="401"/>
      <c r="Q39" s="479"/>
      <c r="R39" s="479"/>
      <c r="S39" s="479"/>
      <c r="T39" s="479"/>
      <c r="U39" s="479"/>
      <c r="V39" s="479"/>
    </row>
    <row r="40" spans="1:257" ht="51" customHeight="1">
      <c r="A40" s="446"/>
      <c r="B40" s="442"/>
      <c r="C40" s="442"/>
      <c r="D40" s="249" t="s">
        <v>524</v>
      </c>
      <c r="E40" s="397"/>
      <c r="F40" s="397"/>
      <c r="G40" s="429"/>
      <c r="H40" s="426"/>
      <c r="I40" s="237"/>
      <c r="J40" s="111"/>
      <c r="K40" s="237" t="str">
        <f>IFERROR(CONCATENATE(INDEX('8- Políticas de Administración '!$B$16:$F$53,MATCH('5- Identificación de Riesgos'!J40,'8- Políticas de Administración '!$C$16:$C$54,0),1)," - ",L40),"")</f>
        <v/>
      </c>
      <c r="L40" s="106" t="str">
        <f>IFERROR(VLOOKUP(INDEX('8- Políticas de Administración '!$B$16:$F$63,MATCH('5- Identificación de Riesgos'!J40,'8- Políticas de Administración '!$C$16:$C$64,0),1),'8- Políticas de Administración '!$B$16:$F$64,5,FALSE),"")</f>
        <v/>
      </c>
      <c r="M40" s="397"/>
      <c r="N40" s="395"/>
      <c r="O40" s="401"/>
      <c r="Q40" s="479"/>
      <c r="R40" s="479"/>
      <c r="S40" s="479"/>
      <c r="T40" s="479"/>
      <c r="U40" s="479"/>
      <c r="V40" s="479"/>
    </row>
    <row r="41" spans="1:257" ht="69" customHeight="1">
      <c r="A41" s="446"/>
      <c r="B41" s="442"/>
      <c r="C41" s="442"/>
      <c r="D41" s="249" t="s">
        <v>525</v>
      </c>
      <c r="E41" s="397"/>
      <c r="F41" s="397"/>
      <c r="G41" s="429"/>
      <c r="H41" s="426"/>
      <c r="I41" s="237"/>
      <c r="J41" s="111"/>
      <c r="K41" s="237" t="str">
        <f>IFERROR(CONCATENATE(INDEX('8- Políticas de Administración '!$B$16:$F$53,MATCH('5- Identificación de Riesgos'!J41,'8- Políticas de Administración '!$C$16:$C$54,0),1)," - ",L41),"")</f>
        <v/>
      </c>
      <c r="L41" s="106" t="str">
        <f>IFERROR(VLOOKUP(INDEX('8- Políticas de Administración '!$B$16:$F$63,MATCH('5- Identificación de Riesgos'!J41,'8- Políticas de Administración '!$C$16:$C$64,0),1),'8- Políticas de Administración '!$B$16:$F$64,5,FALSE),"")</f>
        <v/>
      </c>
      <c r="M41" s="397"/>
      <c r="N41" s="395"/>
      <c r="O41" s="401"/>
      <c r="Q41" s="479"/>
      <c r="R41" s="479"/>
      <c r="S41" s="479"/>
      <c r="T41" s="479"/>
      <c r="U41" s="479"/>
      <c r="V41" s="479"/>
    </row>
    <row r="42" spans="1:257" ht="54.75" customHeight="1">
      <c r="A42" s="446"/>
      <c r="B42" s="442"/>
      <c r="C42" s="442"/>
      <c r="D42" s="249" t="s">
        <v>526</v>
      </c>
      <c r="E42" s="397"/>
      <c r="F42" s="397"/>
      <c r="G42" s="429"/>
      <c r="H42" s="426"/>
      <c r="I42" s="237"/>
      <c r="J42" s="111"/>
      <c r="K42" s="237" t="str">
        <f>IFERROR(CONCATENATE(INDEX('8- Políticas de Administración '!$B$16:$F$53,MATCH('5- Identificación de Riesgos'!J42,'8- Políticas de Administración '!$C$16:$C$54,0),1)," - ",L42),"")</f>
        <v/>
      </c>
      <c r="L42" s="106" t="str">
        <f>IFERROR(VLOOKUP(INDEX('8- Políticas de Administración '!$B$16:$F$63,MATCH('5- Identificación de Riesgos'!J42,'8- Políticas de Administración '!$C$16:$C$64,0),1),'8- Políticas de Administración '!$B$16:$F$64,5,FALSE),"")</f>
        <v/>
      </c>
      <c r="M42" s="397"/>
      <c r="N42" s="395"/>
      <c r="O42" s="401"/>
      <c r="Q42" s="479"/>
      <c r="R42" s="479"/>
      <c r="S42" s="479"/>
      <c r="T42" s="479"/>
      <c r="U42" s="479"/>
      <c r="V42" s="479"/>
    </row>
    <row r="43" spans="1:257" ht="58.5" customHeight="1" thickBot="1">
      <c r="A43" s="464"/>
      <c r="B43" s="443"/>
      <c r="C43" s="443"/>
      <c r="D43" s="251" t="s">
        <v>534</v>
      </c>
      <c r="E43" s="398"/>
      <c r="F43" s="398"/>
      <c r="G43" s="472"/>
      <c r="H43" s="427"/>
      <c r="I43" s="252"/>
      <c r="J43" s="112"/>
      <c r="K43" s="252" t="str">
        <f>IFERROR(CONCATENATE(INDEX('8- Políticas de Administración '!$B$16:$F$53,MATCH('5- Identificación de Riesgos'!J43,'8- Políticas de Administración '!$C$16:$C$54,0),1)," - ",L43),"")</f>
        <v/>
      </c>
      <c r="L43" s="108" t="str">
        <f>IFERROR(VLOOKUP(INDEX('8- Políticas de Administración '!$B$16:$F$63,MATCH('5- Identificación de Riesgos'!J43,'8- Políticas de Administración '!$C$16:$C$64,0),1),'8- Políticas de Administración '!$B$16:$F$64,5,FALSE),"")</f>
        <v/>
      </c>
      <c r="M43" s="398"/>
      <c r="N43" s="399"/>
      <c r="O43" s="401"/>
      <c r="Q43" s="479"/>
      <c r="R43" s="479"/>
      <c r="S43" s="479"/>
      <c r="T43" s="479"/>
      <c r="U43" s="479"/>
      <c r="V43" s="479"/>
    </row>
  </sheetData>
  <mergeCells count="94">
    <mergeCell ref="C1:N3"/>
    <mergeCell ref="Q37:V43"/>
    <mergeCell ref="A37:A43"/>
    <mergeCell ref="B37:B43"/>
    <mergeCell ref="C37:C43"/>
    <mergeCell ref="E37:E43"/>
    <mergeCell ref="F37:F43"/>
    <mergeCell ref="G37:G43"/>
    <mergeCell ref="H37:H43"/>
    <mergeCell ref="A32:A36"/>
    <mergeCell ref="F32:F36"/>
    <mergeCell ref="B32:B36"/>
    <mergeCell ref="C32:C36"/>
    <mergeCell ref="E32:E36"/>
    <mergeCell ref="G32:G36"/>
    <mergeCell ref="H32:H36"/>
    <mergeCell ref="H25:H27"/>
    <mergeCell ref="F28:F31"/>
    <mergeCell ref="A25:A27"/>
    <mergeCell ref="B20:B24"/>
    <mergeCell ref="G28:G31"/>
    <mergeCell ref="H28:H31"/>
    <mergeCell ref="A28:A31"/>
    <mergeCell ref="B28:B31"/>
    <mergeCell ref="C28:C31"/>
    <mergeCell ref="G25:G27"/>
    <mergeCell ref="E28:E31"/>
    <mergeCell ref="A4:C4"/>
    <mergeCell ref="A8:A9"/>
    <mergeCell ref="B8:B9"/>
    <mergeCell ref="E8:E9"/>
    <mergeCell ref="D4:N4"/>
    <mergeCell ref="F8:F9"/>
    <mergeCell ref="A5:C5"/>
    <mergeCell ref="D6:N6"/>
    <mergeCell ref="I8:I9"/>
    <mergeCell ref="G8:G9"/>
    <mergeCell ref="D5:N5"/>
    <mergeCell ref="A6:C6"/>
    <mergeCell ref="H8:H9"/>
    <mergeCell ref="E7:H7"/>
    <mergeCell ref="D7:D9"/>
    <mergeCell ref="A10:A14"/>
    <mergeCell ref="C10:C14"/>
    <mergeCell ref="B10:B14"/>
    <mergeCell ref="F15:F19"/>
    <mergeCell ref="C25:C27"/>
    <mergeCell ref="E15:E19"/>
    <mergeCell ref="A15:A19"/>
    <mergeCell ref="A20:A24"/>
    <mergeCell ref="C15:C19"/>
    <mergeCell ref="C20:C24"/>
    <mergeCell ref="B15:B19"/>
    <mergeCell ref="E25:E27"/>
    <mergeCell ref="F25:F27"/>
    <mergeCell ref="E20:E24"/>
    <mergeCell ref="B25:B27"/>
    <mergeCell ref="E10:E14"/>
    <mergeCell ref="F10:F14"/>
    <mergeCell ref="G10:G14"/>
    <mergeCell ref="H10:H14"/>
    <mergeCell ref="F20:F24"/>
    <mergeCell ref="G20:G24"/>
    <mergeCell ref="H20:H24"/>
    <mergeCell ref="H15:H19"/>
    <mergeCell ref="G15:G19"/>
    <mergeCell ref="O8:O9"/>
    <mergeCell ref="N8:N9"/>
    <mergeCell ref="N7:O7"/>
    <mergeCell ref="K8:K9"/>
    <mergeCell ref="M8:M9"/>
    <mergeCell ref="I7:M7"/>
    <mergeCell ref="L8:L9"/>
    <mergeCell ref="N28:N31"/>
    <mergeCell ref="O10:O14"/>
    <mergeCell ref="O15:O19"/>
    <mergeCell ref="N10:N14"/>
    <mergeCell ref="M15:M19"/>
    <mergeCell ref="N15:N19"/>
    <mergeCell ref="M10:M14"/>
    <mergeCell ref="O25:O27"/>
    <mergeCell ref="O20:O24"/>
    <mergeCell ref="M25:M27"/>
    <mergeCell ref="N25:N27"/>
    <mergeCell ref="N20:N24"/>
    <mergeCell ref="O28:O31"/>
    <mergeCell ref="M20:M24"/>
    <mergeCell ref="M28:M31"/>
    <mergeCell ref="O32:O36"/>
    <mergeCell ref="N32:N36"/>
    <mergeCell ref="M37:M43"/>
    <mergeCell ref="N37:N43"/>
    <mergeCell ref="O37:O43"/>
    <mergeCell ref="M32:M36"/>
  </mergeCells>
  <conditionalFormatting sqref="D10:D11">
    <cfRule type="containsText" dxfId="484" priority="277" operator="containsText" text="3- Moderado">
      <formula>NOT(ISERROR(SEARCH("3- Moderado",D10)))</formula>
    </cfRule>
    <cfRule type="containsText" dxfId="483" priority="278" operator="containsText" text="6- Moderado">
      <formula>NOT(ISERROR(SEARCH("6- Moderado",D10)))</formula>
    </cfRule>
    <cfRule type="containsText" dxfId="482" priority="279" operator="containsText" text="4- Moderado">
      <formula>NOT(ISERROR(SEARCH("4- Moderado",D10)))</formula>
    </cfRule>
    <cfRule type="containsText" dxfId="481" priority="280" operator="containsText" text="3- Bajo">
      <formula>NOT(ISERROR(SEARCH("3- Bajo",D10)))</formula>
    </cfRule>
    <cfRule type="containsText" dxfId="480" priority="281" operator="containsText" text="4- Bajo">
      <formula>NOT(ISERROR(SEARCH("4- Bajo",D10)))</formula>
    </cfRule>
    <cfRule type="containsText" dxfId="479" priority="282" operator="containsText" text="1- Bajo">
      <formula>NOT(ISERROR(SEARCH("1- Bajo",D10)))</formula>
    </cfRule>
  </conditionalFormatting>
  <conditionalFormatting sqref="D10:D13">
    <cfRule type="containsText" dxfId="478" priority="289" operator="containsText" text="3- Moderado">
      <formula>NOT(ISERROR(SEARCH("3- Moderado",D10)))</formula>
    </cfRule>
    <cfRule type="containsText" dxfId="477" priority="290" operator="containsText" text="6- Moderado">
      <formula>NOT(ISERROR(SEARCH("6- Moderado",D10)))</formula>
    </cfRule>
    <cfRule type="containsText" dxfId="476" priority="291" operator="containsText" text="4- Moderado">
      <formula>NOT(ISERROR(SEARCH("4- Moderado",D10)))</formula>
    </cfRule>
    <cfRule type="containsText" dxfId="475" priority="292" operator="containsText" text="3- Bajo">
      <formula>NOT(ISERROR(SEARCH("3- Bajo",D10)))</formula>
    </cfRule>
    <cfRule type="containsText" dxfId="474" priority="293" operator="containsText" text="4- Bajo">
      <formula>NOT(ISERROR(SEARCH("4- Bajo",D10)))</formula>
    </cfRule>
    <cfRule type="containsText" dxfId="473" priority="294" operator="containsText" text="1- Bajo">
      <formula>NOT(ISERROR(SEARCH("1- Bajo",D10)))</formula>
    </cfRule>
  </conditionalFormatting>
  <conditionalFormatting sqref="D11:D12">
    <cfRule type="containsText" dxfId="472" priority="253" operator="containsText" text="3- Moderado">
      <formula>NOT(ISERROR(SEARCH("3- Moderado",D11)))</formula>
    </cfRule>
    <cfRule type="containsText" dxfId="471" priority="254" operator="containsText" text="6- Moderado">
      <formula>NOT(ISERROR(SEARCH("6- Moderado",D11)))</formula>
    </cfRule>
    <cfRule type="containsText" dxfId="470" priority="255" operator="containsText" text="4- Moderado">
      <formula>NOT(ISERROR(SEARCH("4- Moderado",D11)))</formula>
    </cfRule>
    <cfRule type="containsText" dxfId="469" priority="256" operator="containsText" text="3- Bajo">
      <formula>NOT(ISERROR(SEARCH("3- Bajo",D11)))</formula>
    </cfRule>
    <cfRule type="containsText" dxfId="468" priority="257" operator="containsText" text="4- Bajo">
      <formula>NOT(ISERROR(SEARCH("4- Bajo",D11)))</formula>
    </cfRule>
    <cfRule type="containsText" dxfId="467" priority="258" operator="containsText" text="1- Bajo">
      <formula>NOT(ISERROR(SEARCH("1- Bajo",D11)))</formula>
    </cfRule>
    <cfRule type="containsText" dxfId="466" priority="265" operator="containsText" text="3- Moderado">
      <formula>NOT(ISERROR(SEARCH("3- Moderado",D11)))</formula>
    </cfRule>
    <cfRule type="containsText" dxfId="465" priority="266" operator="containsText" text="6- Moderado">
      <formula>NOT(ISERROR(SEARCH("6- Moderado",D11)))</formula>
    </cfRule>
    <cfRule type="containsText" dxfId="464" priority="267" operator="containsText" text="4- Moderado">
      <formula>NOT(ISERROR(SEARCH("4- Moderado",D11)))</formula>
    </cfRule>
    <cfRule type="containsText" dxfId="463" priority="268" operator="containsText" text="3- Bajo">
      <formula>NOT(ISERROR(SEARCH("3- Bajo",D11)))</formula>
    </cfRule>
    <cfRule type="containsText" dxfId="462" priority="269" operator="containsText" text="4- Bajo">
      <formula>NOT(ISERROR(SEARCH("4- Bajo",D11)))</formula>
    </cfRule>
    <cfRule type="containsText" dxfId="461" priority="270" operator="containsText" text="1- Bajo">
      <formula>NOT(ISERROR(SEARCH("1- Bajo",D11)))</formula>
    </cfRule>
  </conditionalFormatting>
  <conditionalFormatting sqref="D14:D22">
    <cfRule type="containsText" dxfId="460" priority="161" operator="containsText" text="3- Moderado">
      <formula>NOT(ISERROR(SEARCH("3- Moderado",D14)))</formula>
    </cfRule>
    <cfRule type="containsText" dxfId="459" priority="162" operator="containsText" text="6- Moderado">
      <formula>NOT(ISERROR(SEARCH("6- Moderado",D14)))</formula>
    </cfRule>
    <cfRule type="containsText" dxfId="458" priority="163" operator="containsText" text="4- Moderado">
      <formula>NOT(ISERROR(SEARCH("4- Moderado",D14)))</formula>
    </cfRule>
    <cfRule type="containsText" dxfId="457" priority="164" operator="containsText" text="3- Bajo">
      <formula>NOT(ISERROR(SEARCH("3- Bajo",D14)))</formula>
    </cfRule>
    <cfRule type="containsText" dxfId="456" priority="165" operator="containsText" text="4- Bajo">
      <formula>NOT(ISERROR(SEARCH("4- Bajo",D14)))</formula>
    </cfRule>
    <cfRule type="containsText" dxfId="455" priority="166" operator="containsText" text="1- Bajo">
      <formula>NOT(ISERROR(SEARCH("1- Bajo",D14)))</formula>
    </cfRule>
  </conditionalFormatting>
  <conditionalFormatting sqref="D25:D31">
    <cfRule type="containsText" dxfId="454" priority="43" operator="containsText" text="3- Moderado">
      <formula>NOT(ISERROR(SEARCH("3- Moderado",D25)))</formula>
    </cfRule>
    <cfRule type="containsText" dxfId="453" priority="44" operator="containsText" text="6- Moderado">
      <formula>NOT(ISERROR(SEARCH("6- Moderado",D25)))</formula>
    </cfRule>
    <cfRule type="containsText" dxfId="452" priority="45" operator="containsText" text="4- Moderado">
      <formula>NOT(ISERROR(SEARCH("4- Moderado",D25)))</formula>
    </cfRule>
    <cfRule type="containsText" dxfId="451" priority="46" operator="containsText" text="3- Bajo">
      <formula>NOT(ISERROR(SEARCH("3- Bajo",D25)))</formula>
    </cfRule>
    <cfRule type="containsText" dxfId="450" priority="47" operator="containsText" text="4- Bajo">
      <formula>NOT(ISERROR(SEARCH("4- Bajo",D25)))</formula>
    </cfRule>
    <cfRule type="containsText" dxfId="449" priority="48" operator="containsText" text="1- Bajo">
      <formula>NOT(ISERROR(SEARCH("1- Bajo",D25)))</formula>
    </cfRule>
  </conditionalFormatting>
  <conditionalFormatting sqref="H10">
    <cfRule type="containsText" dxfId="448" priority="307" operator="containsText" text="Muy Baja">
      <formula>NOT(ISERROR(SEARCH("Muy Baja",H10)))</formula>
    </cfRule>
    <cfRule type="containsText" dxfId="447" priority="308" operator="containsText" text="Baja">
      <formula>NOT(ISERROR(SEARCH("Baja",H10)))</formula>
    </cfRule>
    <cfRule type="containsText" dxfId="446" priority="309" operator="containsText" text="Muy Alta">
      <formula>NOT(ISERROR(SEARCH("Muy Alta",H10)))</formula>
    </cfRule>
    <cfRule type="containsText" dxfId="445" priority="310" operator="containsText" text="Alta">
      <formula>NOT(ISERROR(SEARCH("Alta",H10)))</formula>
    </cfRule>
    <cfRule type="containsText" dxfId="444" priority="311" operator="containsText" text="Media">
      <formula>NOT(ISERROR(SEARCH("Media",H10)))</formula>
    </cfRule>
    <cfRule type="containsText" dxfId="443" priority="312" operator="containsText" text="Media">
      <formula>NOT(ISERROR(SEARCH("Media",H10)))</formula>
    </cfRule>
    <cfRule type="containsText" dxfId="442" priority="313" operator="containsText" text="Media">
      <formula>NOT(ISERROR(SEARCH("Media",H10)))</formula>
    </cfRule>
    <cfRule type="containsText" dxfId="441" priority="314" operator="containsText" text="Muy Baja">
      <formula>NOT(ISERROR(SEARCH("Muy Baja",H10)))</formula>
    </cfRule>
    <cfRule type="containsText" dxfId="440" priority="315" operator="containsText" text="Baja">
      <formula>NOT(ISERROR(SEARCH("Baja",H10)))</formula>
    </cfRule>
    <cfRule type="containsText" dxfId="439" priority="316" operator="containsText" text="Muy Baja">
      <formula>NOT(ISERROR(SEARCH("Muy Baja",H10)))</formula>
    </cfRule>
    <cfRule type="containsText" dxfId="438" priority="317" operator="containsText" text="Muy Baja">
      <formula>NOT(ISERROR(SEARCH("Muy Baja",H10)))</formula>
    </cfRule>
    <cfRule type="containsText" dxfId="437" priority="318" operator="containsText" text="Muy Baja">
      <formula>NOT(ISERROR(SEARCH("Muy Baja",H10)))</formula>
    </cfRule>
    <cfRule type="containsText" dxfId="436" priority="319" operator="containsText" text="Muy Baja'Tabla probabilidad'!">
      <formula>NOT(ISERROR(SEARCH("Muy Baja'Tabla probabilidad'!",H10)))</formula>
    </cfRule>
    <cfRule type="containsText" dxfId="435" priority="320" operator="containsText" text="Muy bajo">
      <formula>NOT(ISERROR(SEARCH("Muy bajo",H10)))</formula>
    </cfRule>
    <cfRule type="containsText" dxfId="434" priority="321" operator="containsText" text="Alta">
      <formula>NOT(ISERROR(SEARCH("Alta",H10)))</formula>
    </cfRule>
    <cfRule type="containsText" dxfId="433" priority="322" operator="containsText" text="Media">
      <formula>NOT(ISERROR(SEARCH("Media",H10)))</formula>
    </cfRule>
    <cfRule type="containsText" dxfId="432" priority="323" operator="containsText" text="Baja">
      <formula>NOT(ISERROR(SEARCH("Baja",H10)))</formula>
    </cfRule>
    <cfRule type="containsText" dxfId="431" priority="324" operator="containsText" text="Muy baja">
      <formula>NOT(ISERROR(SEARCH("Muy baja",H10)))</formula>
    </cfRule>
    <cfRule type="cellIs" dxfId="430" priority="327" operator="between">
      <formula>1</formula>
      <formula>2</formula>
    </cfRule>
    <cfRule type="cellIs" dxfId="429" priority="328" operator="between">
      <formula>0</formula>
      <formula>2</formula>
    </cfRule>
  </conditionalFormatting>
  <conditionalFormatting sqref="H15">
    <cfRule type="containsText" dxfId="428" priority="215" operator="containsText" text="Muy Baja">
      <formula>NOT(ISERROR(SEARCH("Muy Baja",H15)))</formula>
    </cfRule>
    <cfRule type="containsText" dxfId="427" priority="216" operator="containsText" text="Baja">
      <formula>NOT(ISERROR(SEARCH("Baja",H15)))</formula>
    </cfRule>
    <cfRule type="containsText" dxfId="426" priority="217" operator="containsText" text="Muy Alta">
      <formula>NOT(ISERROR(SEARCH("Muy Alta",H15)))</formula>
    </cfRule>
    <cfRule type="containsText" dxfId="425" priority="218" operator="containsText" text="Alta">
      <formula>NOT(ISERROR(SEARCH("Alta",H15)))</formula>
    </cfRule>
    <cfRule type="containsText" dxfId="424" priority="219" operator="containsText" text="Media">
      <formula>NOT(ISERROR(SEARCH("Media",H15)))</formula>
    </cfRule>
    <cfRule type="containsText" dxfId="423" priority="220" operator="containsText" text="Media">
      <formula>NOT(ISERROR(SEARCH("Media",H15)))</formula>
    </cfRule>
    <cfRule type="containsText" dxfId="422" priority="221" operator="containsText" text="Media">
      <formula>NOT(ISERROR(SEARCH("Media",H15)))</formula>
    </cfRule>
    <cfRule type="containsText" dxfId="421" priority="222" operator="containsText" text="Muy Baja">
      <formula>NOT(ISERROR(SEARCH("Muy Baja",H15)))</formula>
    </cfRule>
    <cfRule type="containsText" dxfId="420" priority="223" operator="containsText" text="Baja">
      <formula>NOT(ISERROR(SEARCH("Baja",H15)))</formula>
    </cfRule>
    <cfRule type="containsText" dxfId="419" priority="224" operator="containsText" text="Muy Baja">
      <formula>NOT(ISERROR(SEARCH("Muy Baja",H15)))</formula>
    </cfRule>
    <cfRule type="containsText" dxfId="418" priority="225" operator="containsText" text="Muy Baja">
      <formula>NOT(ISERROR(SEARCH("Muy Baja",H15)))</formula>
    </cfRule>
    <cfRule type="containsText" dxfId="417" priority="226" operator="containsText" text="Muy Baja">
      <formula>NOT(ISERROR(SEARCH("Muy Baja",H15)))</formula>
    </cfRule>
    <cfRule type="containsText" dxfId="416" priority="227" operator="containsText" text="Muy Baja'Tabla probabilidad'!">
      <formula>NOT(ISERROR(SEARCH("Muy Baja'Tabla probabilidad'!",H15)))</formula>
    </cfRule>
    <cfRule type="containsText" dxfId="415" priority="228" operator="containsText" text="Muy bajo">
      <formula>NOT(ISERROR(SEARCH("Muy bajo",H15)))</formula>
    </cfRule>
    <cfRule type="containsText" dxfId="414" priority="229" operator="containsText" text="Alta">
      <formula>NOT(ISERROR(SEARCH("Alta",H15)))</formula>
    </cfRule>
    <cfRule type="containsText" dxfId="413" priority="230" operator="containsText" text="Media">
      <formula>NOT(ISERROR(SEARCH("Media",H15)))</formula>
    </cfRule>
    <cfRule type="containsText" dxfId="412" priority="231" operator="containsText" text="Baja">
      <formula>NOT(ISERROR(SEARCH("Baja",H15)))</formula>
    </cfRule>
    <cfRule type="containsText" dxfId="411" priority="232" operator="containsText" text="Muy baja">
      <formula>NOT(ISERROR(SEARCH("Muy baja",H15)))</formula>
    </cfRule>
    <cfRule type="cellIs" dxfId="410" priority="235" operator="between">
      <formula>1</formula>
      <formula>2</formula>
    </cfRule>
    <cfRule type="cellIs" dxfId="409" priority="236" operator="between">
      <formula>0</formula>
      <formula>2</formula>
    </cfRule>
  </conditionalFormatting>
  <conditionalFormatting sqref="H20">
    <cfRule type="containsText" dxfId="408" priority="167" operator="containsText" text="Muy Baja">
      <formula>NOT(ISERROR(SEARCH("Muy Baja",H20)))</formula>
    </cfRule>
    <cfRule type="containsText" dxfId="407" priority="168" operator="containsText" text="Baja">
      <formula>NOT(ISERROR(SEARCH("Baja",H20)))</formula>
    </cfRule>
    <cfRule type="containsText" dxfId="406" priority="169" operator="containsText" text="Muy Alta">
      <formula>NOT(ISERROR(SEARCH("Muy Alta",H20)))</formula>
    </cfRule>
    <cfRule type="containsText" dxfId="405" priority="170" operator="containsText" text="Alta">
      <formula>NOT(ISERROR(SEARCH("Alta",H20)))</formula>
    </cfRule>
    <cfRule type="containsText" dxfId="404" priority="171" operator="containsText" text="Media">
      <formula>NOT(ISERROR(SEARCH("Media",H20)))</formula>
    </cfRule>
    <cfRule type="containsText" dxfId="403" priority="172" operator="containsText" text="Media">
      <formula>NOT(ISERROR(SEARCH("Media",H20)))</formula>
    </cfRule>
    <cfRule type="containsText" dxfId="402" priority="173" operator="containsText" text="Media">
      <formula>NOT(ISERROR(SEARCH("Media",H20)))</formula>
    </cfRule>
    <cfRule type="containsText" dxfId="401" priority="174" operator="containsText" text="Muy Baja">
      <formula>NOT(ISERROR(SEARCH("Muy Baja",H20)))</formula>
    </cfRule>
    <cfRule type="containsText" dxfId="400" priority="175" operator="containsText" text="Baja">
      <formula>NOT(ISERROR(SEARCH("Baja",H20)))</formula>
    </cfRule>
    <cfRule type="containsText" dxfId="399" priority="176" operator="containsText" text="Muy Baja">
      <formula>NOT(ISERROR(SEARCH("Muy Baja",H20)))</formula>
    </cfRule>
    <cfRule type="containsText" dxfId="398" priority="177" operator="containsText" text="Muy Baja">
      <formula>NOT(ISERROR(SEARCH("Muy Baja",H20)))</formula>
    </cfRule>
    <cfRule type="containsText" dxfId="397" priority="178" operator="containsText" text="Muy Baja">
      <formula>NOT(ISERROR(SEARCH("Muy Baja",H20)))</formula>
    </cfRule>
    <cfRule type="containsText" dxfId="396" priority="179" operator="containsText" text="Muy Baja'Tabla probabilidad'!">
      <formula>NOT(ISERROR(SEARCH("Muy Baja'Tabla probabilidad'!",H20)))</formula>
    </cfRule>
    <cfRule type="containsText" dxfId="395" priority="180" operator="containsText" text="Muy bajo">
      <formula>NOT(ISERROR(SEARCH("Muy bajo",H20)))</formula>
    </cfRule>
    <cfRule type="containsText" dxfId="394" priority="181" operator="containsText" text="Alta">
      <formula>NOT(ISERROR(SEARCH("Alta",H20)))</formula>
    </cfRule>
    <cfRule type="containsText" dxfId="393" priority="182" operator="containsText" text="Media">
      <formula>NOT(ISERROR(SEARCH("Media",H20)))</formula>
    </cfRule>
    <cfRule type="containsText" dxfId="392" priority="183" operator="containsText" text="Baja">
      <formula>NOT(ISERROR(SEARCH("Baja",H20)))</formula>
    </cfRule>
    <cfRule type="containsText" dxfId="391" priority="184" operator="containsText" text="Muy baja">
      <formula>NOT(ISERROR(SEARCH("Muy baja",H20)))</formula>
    </cfRule>
    <cfRule type="cellIs" dxfId="390" priority="185" operator="between">
      <formula>1</formula>
      <formula>2</formula>
    </cfRule>
    <cfRule type="cellIs" dxfId="389" priority="186" operator="between">
      <formula>0</formula>
      <formula>2</formula>
    </cfRule>
  </conditionalFormatting>
  <conditionalFormatting sqref="H25">
    <cfRule type="containsText" dxfId="388" priority="135" operator="containsText" text="Muy Baja">
      <formula>NOT(ISERROR(SEARCH("Muy Baja",H25)))</formula>
    </cfRule>
    <cfRule type="containsText" dxfId="387" priority="136" operator="containsText" text="Baja">
      <formula>NOT(ISERROR(SEARCH("Baja",H25)))</formula>
    </cfRule>
    <cfRule type="containsText" dxfId="386" priority="137" operator="containsText" text="Muy Alta">
      <formula>NOT(ISERROR(SEARCH("Muy Alta",H25)))</formula>
    </cfRule>
    <cfRule type="containsText" dxfId="385" priority="138" operator="containsText" text="Alta">
      <formula>NOT(ISERROR(SEARCH("Alta",H25)))</formula>
    </cfRule>
    <cfRule type="containsText" dxfId="384" priority="139" operator="containsText" text="Media">
      <formula>NOT(ISERROR(SEARCH("Media",H25)))</formula>
    </cfRule>
    <cfRule type="containsText" dxfId="383" priority="140" operator="containsText" text="Media">
      <formula>NOT(ISERROR(SEARCH("Media",H25)))</formula>
    </cfRule>
    <cfRule type="containsText" dxfId="382" priority="141" operator="containsText" text="Media">
      <formula>NOT(ISERROR(SEARCH("Media",H25)))</formula>
    </cfRule>
    <cfRule type="containsText" dxfId="381" priority="142" operator="containsText" text="Muy Baja">
      <formula>NOT(ISERROR(SEARCH("Muy Baja",H25)))</formula>
    </cfRule>
    <cfRule type="containsText" dxfId="380" priority="143" operator="containsText" text="Baja">
      <formula>NOT(ISERROR(SEARCH("Baja",H25)))</formula>
    </cfRule>
    <cfRule type="containsText" dxfId="379" priority="144" operator="containsText" text="Muy Baja">
      <formula>NOT(ISERROR(SEARCH("Muy Baja",H25)))</formula>
    </cfRule>
    <cfRule type="containsText" dxfId="378" priority="145" operator="containsText" text="Muy Baja">
      <formula>NOT(ISERROR(SEARCH("Muy Baja",H25)))</formula>
    </cfRule>
    <cfRule type="containsText" dxfId="377" priority="146" operator="containsText" text="Muy Baja">
      <formula>NOT(ISERROR(SEARCH("Muy Baja",H25)))</formula>
    </cfRule>
    <cfRule type="containsText" dxfId="376" priority="147" operator="containsText" text="Muy Baja'Tabla probabilidad'!">
      <formula>NOT(ISERROR(SEARCH("Muy Baja'Tabla probabilidad'!",H25)))</formula>
    </cfRule>
    <cfRule type="containsText" dxfId="375" priority="148" operator="containsText" text="Muy bajo">
      <formula>NOT(ISERROR(SEARCH("Muy bajo",H25)))</formula>
    </cfRule>
    <cfRule type="containsText" dxfId="374" priority="149" operator="containsText" text="Alta">
      <formula>NOT(ISERROR(SEARCH("Alta",H25)))</formula>
    </cfRule>
    <cfRule type="containsText" dxfId="373" priority="150" operator="containsText" text="Media">
      <formula>NOT(ISERROR(SEARCH("Media",H25)))</formula>
    </cfRule>
    <cfRule type="containsText" dxfId="372" priority="151" operator="containsText" text="Baja">
      <formula>NOT(ISERROR(SEARCH("Baja",H25)))</formula>
    </cfRule>
    <cfRule type="containsText" dxfId="371" priority="152" operator="containsText" text="Muy baja">
      <formula>NOT(ISERROR(SEARCH("Muy baja",H25)))</formula>
    </cfRule>
    <cfRule type="cellIs" dxfId="370" priority="153" operator="between">
      <formula>1</formula>
      <formula>2</formula>
    </cfRule>
    <cfRule type="cellIs" dxfId="369" priority="154" operator="between">
      <formula>0</formula>
      <formula>2</formula>
    </cfRule>
  </conditionalFormatting>
  <conditionalFormatting sqref="H28">
    <cfRule type="containsText" dxfId="368" priority="49" operator="containsText" text="Muy Baja">
      <formula>NOT(ISERROR(SEARCH("Muy Baja",H28)))</formula>
    </cfRule>
    <cfRule type="containsText" dxfId="367" priority="50" operator="containsText" text="Baja">
      <formula>NOT(ISERROR(SEARCH("Baja",H28)))</formula>
    </cfRule>
    <cfRule type="containsText" dxfId="366" priority="51" operator="containsText" text="Muy Alta">
      <formula>NOT(ISERROR(SEARCH("Muy Alta",H28)))</formula>
    </cfRule>
    <cfRule type="containsText" dxfId="365" priority="52" operator="containsText" text="Alta">
      <formula>NOT(ISERROR(SEARCH("Alta",H28)))</formula>
    </cfRule>
    <cfRule type="containsText" dxfId="364" priority="53" operator="containsText" text="Media">
      <formula>NOT(ISERROR(SEARCH("Media",H28)))</formula>
    </cfRule>
    <cfRule type="containsText" dxfId="363" priority="54" operator="containsText" text="Media">
      <formula>NOT(ISERROR(SEARCH("Media",H28)))</formula>
    </cfRule>
    <cfRule type="containsText" dxfId="362" priority="55" operator="containsText" text="Media">
      <formula>NOT(ISERROR(SEARCH("Media",H28)))</formula>
    </cfRule>
    <cfRule type="containsText" dxfId="361" priority="56" operator="containsText" text="Muy Baja">
      <formula>NOT(ISERROR(SEARCH("Muy Baja",H28)))</formula>
    </cfRule>
    <cfRule type="containsText" dxfId="360" priority="57" operator="containsText" text="Baja">
      <formula>NOT(ISERROR(SEARCH("Baja",H28)))</formula>
    </cfRule>
    <cfRule type="containsText" dxfId="359" priority="58" operator="containsText" text="Muy Baja">
      <formula>NOT(ISERROR(SEARCH("Muy Baja",H28)))</formula>
    </cfRule>
    <cfRule type="containsText" dxfId="358" priority="59" operator="containsText" text="Muy Baja">
      <formula>NOT(ISERROR(SEARCH("Muy Baja",H28)))</formula>
    </cfRule>
    <cfRule type="containsText" dxfId="357" priority="60" operator="containsText" text="Muy Baja">
      <formula>NOT(ISERROR(SEARCH("Muy Baja",H28)))</formula>
    </cfRule>
    <cfRule type="containsText" dxfId="356" priority="61" operator="containsText" text="Muy Baja'Tabla probabilidad'!">
      <formula>NOT(ISERROR(SEARCH("Muy Baja'Tabla probabilidad'!",H28)))</formula>
    </cfRule>
    <cfRule type="containsText" dxfId="355" priority="62" operator="containsText" text="Muy bajo">
      <formula>NOT(ISERROR(SEARCH("Muy bajo",H28)))</formula>
    </cfRule>
    <cfRule type="containsText" dxfId="354" priority="63" operator="containsText" text="Alta">
      <formula>NOT(ISERROR(SEARCH("Alta",H28)))</formula>
    </cfRule>
    <cfRule type="containsText" dxfId="353" priority="64" operator="containsText" text="Media">
      <formula>NOT(ISERROR(SEARCH("Media",H28)))</formula>
    </cfRule>
    <cfRule type="containsText" dxfId="352" priority="65" operator="containsText" text="Baja">
      <formula>NOT(ISERROR(SEARCH("Baja",H28)))</formula>
    </cfRule>
    <cfRule type="containsText" dxfId="351" priority="66" operator="containsText" text="Muy baja">
      <formula>NOT(ISERROR(SEARCH("Muy baja",H28)))</formula>
    </cfRule>
    <cfRule type="cellIs" dxfId="350" priority="69" operator="between">
      <formula>1</formula>
      <formula>2</formula>
    </cfRule>
    <cfRule type="cellIs" dxfId="349" priority="70" operator="between">
      <formula>0</formula>
      <formula>2</formula>
    </cfRule>
  </conditionalFormatting>
  <conditionalFormatting sqref="H32">
    <cfRule type="containsText" dxfId="348" priority="103" operator="containsText" text="Muy Baja">
      <formula>NOT(ISERROR(SEARCH("Muy Baja",H32)))</formula>
    </cfRule>
    <cfRule type="containsText" dxfId="347" priority="104" operator="containsText" text="Baja">
      <formula>NOT(ISERROR(SEARCH("Baja",H32)))</formula>
    </cfRule>
    <cfRule type="containsText" dxfId="346" priority="105" operator="containsText" text="Muy Alta">
      <formula>NOT(ISERROR(SEARCH("Muy Alta",H32)))</formula>
    </cfRule>
    <cfRule type="containsText" dxfId="345" priority="106" operator="containsText" text="Alta">
      <formula>NOT(ISERROR(SEARCH("Alta",H32)))</formula>
    </cfRule>
    <cfRule type="containsText" dxfId="344" priority="107" operator="containsText" text="Media">
      <formula>NOT(ISERROR(SEARCH("Media",H32)))</formula>
    </cfRule>
    <cfRule type="containsText" dxfId="343" priority="108" operator="containsText" text="Media">
      <formula>NOT(ISERROR(SEARCH("Media",H32)))</formula>
    </cfRule>
    <cfRule type="containsText" dxfId="342" priority="109" operator="containsText" text="Media">
      <formula>NOT(ISERROR(SEARCH("Media",H32)))</formula>
    </cfRule>
    <cfRule type="containsText" dxfId="341" priority="110" operator="containsText" text="Muy Baja">
      <formula>NOT(ISERROR(SEARCH("Muy Baja",H32)))</formula>
    </cfRule>
    <cfRule type="containsText" dxfId="340" priority="111" operator="containsText" text="Baja">
      <formula>NOT(ISERROR(SEARCH("Baja",H32)))</formula>
    </cfRule>
    <cfRule type="containsText" dxfId="339" priority="112" operator="containsText" text="Muy Baja">
      <formula>NOT(ISERROR(SEARCH("Muy Baja",H32)))</formula>
    </cfRule>
    <cfRule type="containsText" dxfId="338" priority="113" operator="containsText" text="Muy Baja">
      <formula>NOT(ISERROR(SEARCH("Muy Baja",H32)))</formula>
    </cfRule>
    <cfRule type="containsText" dxfId="337" priority="114" operator="containsText" text="Muy Baja">
      <formula>NOT(ISERROR(SEARCH("Muy Baja",H32)))</formula>
    </cfRule>
    <cfRule type="containsText" dxfId="336" priority="115" operator="containsText" text="Muy Baja'Tabla probabilidad'!">
      <formula>NOT(ISERROR(SEARCH("Muy Baja'Tabla probabilidad'!",H32)))</formula>
    </cfRule>
    <cfRule type="containsText" dxfId="335" priority="116" operator="containsText" text="Muy bajo">
      <formula>NOT(ISERROR(SEARCH("Muy bajo",H32)))</formula>
    </cfRule>
    <cfRule type="containsText" dxfId="334" priority="117" operator="containsText" text="Alta">
      <formula>NOT(ISERROR(SEARCH("Alta",H32)))</formula>
    </cfRule>
    <cfRule type="containsText" dxfId="333" priority="118" operator="containsText" text="Media">
      <formula>NOT(ISERROR(SEARCH("Media",H32)))</formula>
    </cfRule>
    <cfRule type="containsText" dxfId="332" priority="119" operator="containsText" text="Baja">
      <formula>NOT(ISERROR(SEARCH("Baja",H32)))</formula>
    </cfRule>
    <cfRule type="containsText" dxfId="331" priority="120" operator="containsText" text="Muy baja">
      <formula>NOT(ISERROR(SEARCH("Muy baja",H32)))</formula>
    </cfRule>
    <cfRule type="cellIs" dxfId="330" priority="121" operator="between">
      <formula>1</formula>
      <formula>2</formula>
    </cfRule>
    <cfRule type="cellIs" dxfId="329" priority="122" operator="between">
      <formula>0</formula>
      <formula>2</formula>
    </cfRule>
  </conditionalFormatting>
  <conditionalFormatting sqref="H37">
    <cfRule type="containsText" dxfId="328" priority="77" operator="containsText" text="Muy Baja">
      <formula>NOT(ISERROR(SEARCH("Muy Baja",H37)))</formula>
    </cfRule>
    <cfRule type="containsText" dxfId="327" priority="78" operator="containsText" text="Baja">
      <formula>NOT(ISERROR(SEARCH("Baja",H37)))</formula>
    </cfRule>
    <cfRule type="containsText" dxfId="326" priority="79" operator="containsText" text="Muy Alta">
      <formula>NOT(ISERROR(SEARCH("Muy Alta",H37)))</formula>
    </cfRule>
    <cfRule type="containsText" dxfId="325" priority="80" operator="containsText" text="Alta">
      <formula>NOT(ISERROR(SEARCH("Alta",H37)))</formula>
    </cfRule>
    <cfRule type="containsText" dxfId="324" priority="81" operator="containsText" text="Media">
      <formula>NOT(ISERROR(SEARCH("Media",H37)))</formula>
    </cfRule>
    <cfRule type="containsText" dxfId="323" priority="82" operator="containsText" text="Media">
      <formula>NOT(ISERROR(SEARCH("Media",H37)))</formula>
    </cfRule>
    <cfRule type="containsText" dxfId="322" priority="83" operator="containsText" text="Media">
      <formula>NOT(ISERROR(SEARCH("Media",H37)))</formula>
    </cfRule>
    <cfRule type="containsText" dxfId="321" priority="84" operator="containsText" text="Muy Baja">
      <formula>NOT(ISERROR(SEARCH("Muy Baja",H37)))</formula>
    </cfRule>
    <cfRule type="containsText" dxfId="320" priority="85" operator="containsText" text="Baja">
      <formula>NOT(ISERROR(SEARCH("Baja",H37)))</formula>
    </cfRule>
    <cfRule type="containsText" dxfId="319" priority="86" operator="containsText" text="Muy Baja">
      <formula>NOT(ISERROR(SEARCH("Muy Baja",H37)))</formula>
    </cfRule>
    <cfRule type="containsText" dxfId="318" priority="87" operator="containsText" text="Muy Baja">
      <formula>NOT(ISERROR(SEARCH("Muy Baja",H37)))</formula>
    </cfRule>
    <cfRule type="containsText" dxfId="317" priority="88" operator="containsText" text="Muy Baja">
      <formula>NOT(ISERROR(SEARCH("Muy Baja",H37)))</formula>
    </cfRule>
    <cfRule type="containsText" dxfId="316" priority="89" operator="containsText" text="Muy Baja'Tabla probabilidad'!">
      <formula>NOT(ISERROR(SEARCH("Muy Baja'Tabla probabilidad'!",H37)))</formula>
    </cfRule>
    <cfRule type="containsText" dxfId="315" priority="90" operator="containsText" text="Muy bajo">
      <formula>NOT(ISERROR(SEARCH("Muy bajo",H37)))</formula>
    </cfRule>
    <cfRule type="containsText" dxfId="314" priority="91" operator="containsText" text="Alta">
      <formula>NOT(ISERROR(SEARCH("Alta",H37)))</formula>
    </cfRule>
    <cfRule type="containsText" dxfId="313" priority="92" operator="containsText" text="Media">
      <formula>NOT(ISERROR(SEARCH("Media",H37)))</formula>
    </cfRule>
    <cfRule type="containsText" dxfId="312" priority="93" operator="containsText" text="Baja">
      <formula>NOT(ISERROR(SEARCH("Baja",H37)))</formula>
    </cfRule>
    <cfRule type="containsText" dxfId="311" priority="94" operator="containsText" text="Muy baja">
      <formula>NOT(ISERROR(SEARCH("Muy baja",H37)))</formula>
    </cfRule>
    <cfRule type="cellIs" dxfId="310" priority="95" operator="between">
      <formula>1</formula>
      <formula>2</formula>
    </cfRule>
    <cfRule type="cellIs" dxfId="309" priority="96" operator="between">
      <formula>0</formula>
      <formula>2</formula>
    </cfRule>
  </conditionalFormatting>
  <conditionalFormatting sqref="K10:K43">
    <cfRule type="containsText" dxfId="308" priority="21" operator="containsText" text="Catastrófico">
      <formula>NOT(ISERROR(SEARCH("Catastrófico",K10)))</formula>
    </cfRule>
    <cfRule type="containsText" dxfId="307" priority="22" operator="containsText" text="Mayor">
      <formula>NOT(ISERROR(SEARCH("Mayor",K10)))</formula>
    </cfRule>
    <cfRule type="containsText" dxfId="306" priority="23" operator="containsText" text="Alta">
      <formula>NOT(ISERROR(SEARCH("Alta",K10)))</formula>
    </cfRule>
    <cfRule type="containsText" dxfId="305" priority="24" operator="containsText" text="Moderado">
      <formula>NOT(ISERROR(SEARCH("Moderado",K10)))</formula>
    </cfRule>
    <cfRule type="containsText" dxfId="304" priority="25" operator="containsText" text="Menor">
      <formula>NOT(ISERROR(SEARCH("Menor",K10)))</formula>
    </cfRule>
    <cfRule type="containsText" dxfId="303" priority="26" operator="containsText" text="Leve">
      <formula>NOT(ISERROR(SEARCH("Leve",K10)))</formula>
    </cfRule>
  </conditionalFormatting>
  <conditionalFormatting sqref="M10">
    <cfRule type="containsText" dxfId="302" priority="329" operator="containsText" text="Catastrófico">
      <formula>NOT(ISERROR(SEARCH("Catastrófico",M10)))</formula>
    </cfRule>
    <cfRule type="containsText" dxfId="301" priority="330" operator="containsText" text="Mayor">
      <formula>NOT(ISERROR(SEARCH("Mayor",M10)))</formula>
    </cfRule>
    <cfRule type="containsText" dxfId="300" priority="331" operator="containsText" text="Alta">
      <formula>NOT(ISERROR(SEARCH("Alta",M10)))</formula>
    </cfRule>
    <cfRule type="containsText" dxfId="299" priority="332" operator="containsText" text="Moderado">
      <formula>NOT(ISERROR(SEARCH("Moderado",M10)))</formula>
    </cfRule>
    <cfRule type="containsText" dxfId="298" priority="333" operator="containsText" text="Menor">
      <formula>NOT(ISERROR(SEARCH("Menor",M10)))</formula>
    </cfRule>
    <cfRule type="containsText" dxfId="297" priority="334" operator="containsText" text="Leve">
      <formula>NOT(ISERROR(SEARCH("Leve",M10)))</formula>
    </cfRule>
  </conditionalFormatting>
  <conditionalFormatting sqref="M15">
    <cfRule type="containsText" dxfId="296" priority="237" operator="containsText" text="Catastrófico">
      <formula>NOT(ISERROR(SEARCH("Catastrófico",M15)))</formula>
    </cfRule>
    <cfRule type="containsText" dxfId="295" priority="238" operator="containsText" text="Mayor">
      <formula>NOT(ISERROR(SEARCH("Mayor",M15)))</formula>
    </cfRule>
    <cfRule type="containsText" dxfId="294" priority="239" operator="containsText" text="Alta">
      <formula>NOT(ISERROR(SEARCH("Alta",M15)))</formula>
    </cfRule>
    <cfRule type="containsText" dxfId="293" priority="240" operator="containsText" text="Moderado">
      <formula>NOT(ISERROR(SEARCH("Moderado",M15)))</formula>
    </cfRule>
    <cfRule type="containsText" dxfId="292" priority="241" operator="containsText" text="Menor">
      <formula>NOT(ISERROR(SEARCH("Menor",M15)))</formula>
    </cfRule>
    <cfRule type="containsText" dxfId="291" priority="242" operator="containsText" text="Leve">
      <formula>NOT(ISERROR(SEARCH("Leve",M15)))</formula>
    </cfRule>
  </conditionalFormatting>
  <conditionalFormatting sqref="M20 M25 M28 M32 M37">
    <cfRule type="containsText" dxfId="290" priority="193" operator="containsText" text="Catastrófico">
      <formula>NOT(ISERROR(SEARCH("Catastrófico",M20)))</formula>
    </cfRule>
    <cfRule type="containsText" dxfId="289" priority="194" operator="containsText" text="Mayor">
      <formula>NOT(ISERROR(SEARCH("Mayor",M20)))</formula>
    </cfRule>
    <cfRule type="containsText" dxfId="288" priority="195" operator="containsText" text="Alta">
      <formula>NOT(ISERROR(SEARCH("Alta",M20)))</formula>
    </cfRule>
    <cfRule type="containsText" dxfId="287" priority="196" operator="containsText" text="Moderado">
      <formula>NOT(ISERROR(SEARCH("Moderado",M20)))</formula>
    </cfRule>
    <cfRule type="containsText" dxfId="286" priority="197" operator="containsText" text="Menor">
      <formula>NOT(ISERROR(SEARCH("Menor",M20)))</formula>
    </cfRule>
    <cfRule type="containsText" dxfId="285" priority="198" operator="containsText" text="Leve">
      <formula>NOT(ISERROR(SEARCH("Leve",M20)))</formula>
    </cfRule>
  </conditionalFormatting>
  <conditionalFormatting sqref="N8:O8">
    <cfRule type="containsText" dxfId="284" priority="849" operator="containsText" text="3- Moderado">
      <formula>NOT(ISERROR(SEARCH("3- Moderado",N8)))</formula>
    </cfRule>
    <cfRule type="containsText" dxfId="283" priority="850" operator="containsText" text="6- Moderado">
      <formula>NOT(ISERROR(SEARCH("6- Moderado",N8)))</formula>
    </cfRule>
    <cfRule type="containsText" dxfId="282" priority="851" operator="containsText" text="4- Moderado">
      <formula>NOT(ISERROR(SEARCH("4- Moderado",N8)))</formula>
    </cfRule>
    <cfRule type="containsText" dxfId="281" priority="852" operator="containsText" text="3- Bajo">
      <formula>NOT(ISERROR(SEARCH("3- Bajo",N8)))</formula>
    </cfRule>
    <cfRule type="containsText" dxfId="280" priority="853" operator="containsText" text="4- Bajo">
      <formula>NOT(ISERROR(SEARCH("4- Bajo",N8)))</formula>
    </cfRule>
    <cfRule type="containsText" dxfId="279" priority="854" operator="containsText" text="1- Bajo">
      <formula>NOT(ISERROR(SEARCH("1- Bajo",N8)))</formula>
    </cfRule>
  </conditionalFormatting>
  <conditionalFormatting sqref="N10:O10">
    <cfRule type="containsText" dxfId="278" priority="335" operator="containsText" text="Extremo">
      <formula>NOT(ISERROR(SEARCH("Extremo",N10)))</formula>
    </cfRule>
    <cfRule type="containsText" dxfId="277" priority="336" operator="containsText" text="Alto">
      <formula>NOT(ISERROR(SEARCH("Alto",N10)))</formula>
    </cfRule>
    <cfRule type="containsText" dxfId="276" priority="337" operator="containsText" text="Bajo">
      <formula>NOT(ISERROR(SEARCH("Bajo",N10)))</formula>
    </cfRule>
    <cfRule type="containsText" dxfId="275" priority="338" operator="containsText" text="Moderado">
      <formula>NOT(ISERROR(SEARCH("Moderado",N10)))</formula>
    </cfRule>
  </conditionalFormatting>
  <conditionalFormatting sqref="N15:O15">
    <cfRule type="containsText" dxfId="274" priority="243" operator="containsText" text="Extremo">
      <formula>NOT(ISERROR(SEARCH("Extremo",N15)))</formula>
    </cfRule>
    <cfRule type="containsText" dxfId="273" priority="244" operator="containsText" text="Alto">
      <formula>NOT(ISERROR(SEARCH("Alto",N15)))</formula>
    </cfRule>
    <cfRule type="containsText" dxfId="272" priority="245" operator="containsText" text="Bajo">
      <formula>NOT(ISERROR(SEARCH("Bajo",N15)))</formula>
    </cfRule>
    <cfRule type="containsText" dxfId="271" priority="246" operator="containsText" text="Moderado">
      <formula>NOT(ISERROR(SEARCH("Moderado",N15)))</formula>
    </cfRule>
  </conditionalFormatting>
  <conditionalFormatting sqref="N20:O20 N25 N28 N32 N37:O37">
    <cfRule type="containsText" dxfId="270" priority="199" operator="containsText" text="Extremo">
      <formula>NOT(ISERROR(SEARCH("Extremo",N20)))</formula>
    </cfRule>
    <cfRule type="containsText" dxfId="269" priority="200" operator="containsText" text="Alto">
      <formula>NOT(ISERROR(SEARCH("Alto",N20)))</formula>
    </cfRule>
    <cfRule type="containsText" dxfId="268" priority="201" operator="containsText" text="Bajo">
      <formula>NOT(ISERROR(SEARCH("Bajo",N20)))</formula>
    </cfRule>
    <cfRule type="containsText" dxfId="267" priority="202" operator="containsText" text="Moderado">
      <formula>NOT(ISERROR(SEARCH("Moderado",N20)))</formula>
    </cfRule>
  </conditionalFormatting>
  <dataValidations count="1">
    <dataValidation type="list" allowBlank="1" showInputMessage="1" showErrorMessage="1" sqref="I28:J31" xr:uid="{D5B66EBA-C99A-46C0-A26A-E414A90FFD43}"/>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25" operator="containsText" id="{94503557-A80F-4549-870E-58F6A56A2698}">
            <xm:f>NOT(ISERROR(SEARCH('8- Políticas de Administración '!$B$5,H10)))</xm:f>
            <xm:f>'8- Políticas de Administración '!$B$5</xm:f>
            <x14:dxf>
              <font>
                <color rgb="FF006100"/>
              </font>
              <fill>
                <patternFill>
                  <bgColor rgb="FFC6EFCE"/>
                </patternFill>
              </fill>
            </x14:dxf>
          </x14:cfRule>
          <x14:cfRule type="containsText" priority="326" operator="containsText" id="{FA51B925-B5E3-44AE-9530-40A15F127D9A}">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233" operator="containsText" id="{8B3C81BB-5B99-469A-9919-104F3C269383}">
            <xm:f>NOT(ISERROR(SEARCH('8- Políticas de Administración '!$B$5,H15)))</xm:f>
            <xm:f>'8- Políticas de Administración '!$B$5</xm:f>
            <x14:dxf>
              <font>
                <color rgb="FF006100"/>
              </font>
              <fill>
                <patternFill>
                  <bgColor rgb="FFC6EFCE"/>
                </patternFill>
              </fill>
            </x14:dxf>
          </x14:cfRule>
          <x14:cfRule type="containsText" priority="234" operator="containsText" id="{185D4D64-8F70-44B5-BC79-B0D6B90BCF12}">
            <xm:f>NOT(ISERROR(SEARCH('8- Políticas de Administración '!$B$5,H15)))</xm:f>
            <xm:f>'8- Políticas de Administración '!$B$5</xm:f>
            <x14:dxf>
              <font>
                <color rgb="FF9C0006"/>
              </font>
              <fill>
                <patternFill>
                  <bgColor rgb="FFFFC7CE"/>
                </patternFill>
              </fill>
            </x14:dxf>
          </x14:cfRule>
          <xm:sqref>H15</xm:sqref>
        </x14:conditionalFormatting>
        <x14:conditionalFormatting xmlns:xm="http://schemas.microsoft.com/office/excel/2006/main">
          <x14:cfRule type="containsText" priority="67" operator="containsText" id="{137B0FC1-CB16-4C80-B2BB-2885E8034BF4}">
            <xm:f>NOT(ISERROR(SEARCH(#REF!,H28)))</xm:f>
            <xm:f>#REF!</xm:f>
            <x14:dxf>
              <font>
                <color rgb="FF006100"/>
              </font>
              <fill>
                <patternFill>
                  <bgColor rgb="FFC6EFCE"/>
                </patternFill>
              </fill>
            </x14:dxf>
          </x14:cfRule>
          <x14:cfRule type="containsText" priority="68" operator="containsText" id="{1A59B4BD-A006-4C44-B14D-169A3681C58F}">
            <xm:f>NOT(ISERROR(SEARCH(#REF!,H28)))</xm:f>
            <xm:f>#REF!</xm:f>
            <x14:dxf>
              <font>
                <color rgb="FF9C0006"/>
              </font>
              <fill>
                <patternFill>
                  <bgColor rgb="FFFFC7CE"/>
                </patternFill>
              </fill>
            </x14:dxf>
          </x14:cfRule>
          <xm:sqref>H28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I10:I27 I32:I43</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J10:J27 J32:J43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2"/>
  <sheetViews>
    <sheetView showGridLines="0" topLeftCell="B34" zoomScale="71" zoomScaleNormal="71" zoomScalePageLayoutView="70" workbookViewId="0">
      <selection activeCell="C22" sqref="C22"/>
    </sheetView>
  </sheetViews>
  <sheetFormatPr baseColWidth="10" defaultColWidth="11.42578125" defaultRowHeight="15"/>
  <cols>
    <col min="1" max="1" width="7" customWidth="1"/>
    <col min="2" max="2" width="59.7109375" customWidth="1"/>
    <col min="3" max="3" width="52.5703125" style="39" customWidth="1"/>
    <col min="4" max="4" width="5" hidden="1" customWidth="1"/>
    <col min="5" max="5" width="39.42578125" customWidth="1"/>
    <col min="7" max="7" width="12.28515625" bestFit="1" customWidth="1"/>
    <col min="8" max="8" width="14.7109375" bestFit="1" customWidth="1"/>
    <col min="9" max="9" width="13.5703125" customWidth="1"/>
    <col min="10" max="10" width="5.71093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9" customWidth="1"/>
    <col min="19" max="19" width="11.42578125" hidden="1"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19"/>
      <c r="B1" s="216"/>
      <c r="C1" s="475"/>
      <c r="D1" s="475"/>
      <c r="E1" s="475"/>
      <c r="F1" s="475"/>
      <c r="G1" s="475"/>
      <c r="H1" s="475"/>
      <c r="I1" s="475"/>
      <c r="J1" s="475"/>
      <c r="K1" s="475"/>
      <c r="L1" s="475"/>
      <c r="M1" s="475"/>
      <c r="N1" s="475"/>
      <c r="O1" s="475"/>
      <c r="P1" s="475"/>
      <c r="Q1" s="475"/>
      <c r="R1" s="475"/>
      <c r="S1" s="475"/>
      <c r="T1" s="475"/>
      <c r="U1" s="475"/>
      <c r="V1" s="475"/>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19"/>
      <c r="B2" s="216"/>
      <c r="C2" s="475"/>
      <c r="D2" s="475"/>
      <c r="E2" s="475"/>
      <c r="F2" s="475"/>
      <c r="G2" s="475"/>
      <c r="H2" s="475"/>
      <c r="I2" s="475"/>
      <c r="J2" s="475"/>
      <c r="K2" s="475"/>
      <c r="L2" s="475"/>
      <c r="M2" s="475"/>
      <c r="N2" s="475"/>
      <c r="O2" s="475"/>
      <c r="P2" s="475"/>
      <c r="Q2" s="475"/>
      <c r="R2" s="475"/>
      <c r="S2" s="475"/>
      <c r="T2" s="475"/>
      <c r="U2" s="475"/>
      <c r="V2" s="475"/>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19"/>
      <c r="B3" s="216"/>
      <c r="C3" s="477"/>
      <c r="D3" s="477"/>
      <c r="E3" s="477"/>
      <c r="F3" s="477"/>
      <c r="G3" s="477"/>
      <c r="H3" s="477"/>
      <c r="I3" s="477"/>
      <c r="J3" s="477"/>
      <c r="K3" s="477"/>
      <c r="L3" s="477"/>
      <c r="M3" s="477"/>
      <c r="N3" s="477"/>
      <c r="O3" s="477"/>
      <c r="P3" s="477"/>
      <c r="Q3" s="477"/>
      <c r="R3" s="477"/>
      <c r="S3" s="477"/>
      <c r="T3" s="477"/>
      <c r="U3" s="477"/>
      <c r="V3" s="477"/>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52" t="s">
        <v>267</v>
      </c>
      <c r="B4" s="452"/>
      <c r="C4" s="502" t="s">
        <v>4</v>
      </c>
      <c r="D4" s="502"/>
      <c r="E4" s="502"/>
      <c r="F4" s="502"/>
      <c r="G4" s="502"/>
      <c r="H4" s="502"/>
      <c r="I4" s="502"/>
      <c r="J4" s="502"/>
      <c r="K4" s="502"/>
      <c r="L4" s="502"/>
      <c r="M4" s="502"/>
      <c r="N4" s="502"/>
      <c r="O4" s="502"/>
      <c r="P4" s="502"/>
      <c r="Q4" s="502"/>
      <c r="R4" s="502"/>
      <c r="S4" s="502"/>
      <c r="T4" s="502"/>
      <c r="U4" s="502"/>
      <c r="V4" s="502"/>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52" t="s">
        <v>268</v>
      </c>
      <c r="B5" s="452"/>
      <c r="C5" s="487" t="s">
        <v>35</v>
      </c>
      <c r="D5" s="487"/>
      <c r="E5" s="487"/>
      <c r="F5" s="487"/>
      <c r="G5" s="487"/>
      <c r="H5" s="487"/>
      <c r="I5" s="487"/>
      <c r="J5" s="487"/>
      <c r="K5" s="487"/>
      <c r="L5" s="487"/>
      <c r="M5" s="487"/>
      <c r="N5" s="487"/>
      <c r="O5" s="487"/>
      <c r="P5" s="487"/>
      <c r="Q5" s="487"/>
      <c r="R5" s="487"/>
      <c r="S5" s="487"/>
      <c r="T5" s="487"/>
      <c r="U5" s="487"/>
      <c r="V5" s="487"/>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52" t="s">
        <v>269</v>
      </c>
      <c r="B6" s="452"/>
      <c r="C6" s="488" t="s">
        <v>270</v>
      </c>
      <c r="D6" s="488"/>
      <c r="E6" s="488"/>
      <c r="F6" s="488"/>
      <c r="G6" s="488"/>
      <c r="H6" s="488"/>
      <c r="I6" s="488"/>
      <c r="J6" s="488"/>
      <c r="K6" s="488"/>
      <c r="L6" s="488"/>
      <c r="M6" s="488"/>
      <c r="N6" s="488"/>
      <c r="O6" s="488"/>
      <c r="P6" s="488"/>
      <c r="Q6" s="488"/>
      <c r="R6" s="488"/>
      <c r="S6" s="488"/>
      <c r="T6" s="488"/>
      <c r="U6" s="488"/>
      <c r="V6" s="488"/>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482" t="s">
        <v>271</v>
      </c>
      <c r="B7" s="482"/>
      <c r="C7" s="482"/>
      <c r="D7" s="503" t="s">
        <v>339</v>
      </c>
      <c r="E7" s="456"/>
      <c r="F7" s="456"/>
      <c r="G7" s="456"/>
      <c r="H7" s="456"/>
      <c r="I7" s="456"/>
      <c r="J7" s="456"/>
      <c r="K7" s="456"/>
      <c r="L7" s="456"/>
      <c r="M7" s="456"/>
      <c r="N7" s="456"/>
      <c r="O7" s="456"/>
      <c r="P7" s="456"/>
      <c r="Q7" s="456"/>
      <c r="R7" s="504"/>
      <c r="S7" s="235"/>
      <c r="T7" s="482" t="s">
        <v>340</v>
      </c>
      <c r="U7" s="482"/>
      <c r="V7" s="482"/>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45" customHeight="1" thickBot="1">
      <c r="A8" s="505" t="s">
        <v>276</v>
      </c>
      <c r="B8" s="483" t="s">
        <v>341</v>
      </c>
      <c r="C8" s="485" t="s">
        <v>272</v>
      </c>
      <c r="D8" s="489" t="s">
        <v>342</v>
      </c>
      <c r="E8" s="498" t="s">
        <v>242</v>
      </c>
      <c r="F8" s="493" t="s">
        <v>343</v>
      </c>
      <c r="G8" s="494"/>
      <c r="H8" s="494"/>
      <c r="I8" s="494"/>
      <c r="J8" s="494"/>
      <c r="K8" s="495"/>
      <c r="L8" s="493" t="s">
        <v>344</v>
      </c>
      <c r="M8" s="494"/>
      <c r="N8" s="494"/>
      <c r="O8" s="494"/>
      <c r="P8" s="494"/>
      <c r="Q8" s="494"/>
      <c r="R8" s="494"/>
      <c r="S8" s="495"/>
      <c r="T8" s="240"/>
      <c r="U8" s="241"/>
      <c r="V8" s="242" t="s">
        <v>345</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506"/>
      <c r="B9" s="484"/>
      <c r="C9" s="486"/>
      <c r="D9" s="490"/>
      <c r="E9" s="414"/>
      <c r="F9" s="234" t="s">
        <v>244</v>
      </c>
      <c r="G9" s="234" t="s">
        <v>246</v>
      </c>
      <c r="H9" s="234" t="s">
        <v>346</v>
      </c>
      <c r="I9" s="234" t="s">
        <v>248</v>
      </c>
      <c r="J9" s="87" t="s">
        <v>347</v>
      </c>
      <c r="K9" s="234" t="s">
        <v>254</v>
      </c>
      <c r="L9" s="234" t="s">
        <v>348</v>
      </c>
      <c r="M9" s="84" t="s">
        <v>251</v>
      </c>
      <c r="N9" s="234" t="s">
        <v>349</v>
      </c>
      <c r="O9" s="234" t="s">
        <v>350</v>
      </c>
      <c r="P9" s="234" t="s">
        <v>351</v>
      </c>
      <c r="Q9" s="234" t="s">
        <v>352</v>
      </c>
      <c r="R9" s="87" t="s">
        <v>347</v>
      </c>
      <c r="S9" s="234" t="s">
        <v>353</v>
      </c>
      <c r="T9" s="40" t="s">
        <v>256</v>
      </c>
      <c r="U9" s="40" t="s">
        <v>258</v>
      </c>
      <c r="V9" s="243" t="s">
        <v>354</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102.75" customHeight="1">
      <c r="A10" s="432">
        <f>'5- Identificación de Riesgos'!A10</f>
        <v>1</v>
      </c>
      <c r="B10" s="396" t="str">
        <f>'5- Identificación de Riesgos'!B10</f>
        <v>Incumplimiento en el trámite de los siniestros desde el aviso del evento hasta el cierre del expediente del mismo.</v>
      </c>
      <c r="C10" s="266" t="str">
        <f>'5- Identificación de Riesgos'!D10</f>
        <v>1. Desconocimiento del Manual del Plan de Seguros a los servidores judiciales</v>
      </c>
      <c r="D10" s="260"/>
      <c r="E10" s="267" t="s">
        <v>542</v>
      </c>
      <c r="F10" s="236" t="s">
        <v>355</v>
      </c>
      <c r="G10" s="236" t="s">
        <v>355</v>
      </c>
      <c r="H10" s="236" t="s">
        <v>355</v>
      </c>
      <c r="I10" s="236" t="s">
        <v>355</v>
      </c>
      <c r="J10" s="232">
        <f>COUNTIF(F10:I10,"SI")/4</f>
        <v>1</v>
      </c>
      <c r="K10" s="491">
        <f>AVERAGE(J10:J14)</f>
        <v>0.95</v>
      </c>
      <c r="L10" s="236" t="str">
        <f>'5- Identificación de Riesgos'!I10</f>
        <v>Afectación Económica</v>
      </c>
      <c r="M10" s="248" t="s">
        <v>568</v>
      </c>
      <c r="N10" s="236" t="s">
        <v>355</v>
      </c>
      <c r="O10" s="236" t="s">
        <v>355</v>
      </c>
      <c r="P10" s="236" t="s">
        <v>355</v>
      </c>
      <c r="Q10" s="236" t="s">
        <v>355</v>
      </c>
      <c r="R10" s="232">
        <f>SUM(COUNTIF(N10,"SI")*25%,COUNTIF(O10,"SI")*40%,COUNTIF(P10,"SI")*25%,COUNTIF(Q10,"SI")*10%)</f>
        <v>1</v>
      </c>
      <c r="S10" s="491">
        <f>AVERAGE(R10:R14)</f>
        <v>1</v>
      </c>
      <c r="T10" s="42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4" t="str">
        <f>CONCATENATE(VLOOKUP((LEFT(T10,LEN(T10)-4)&amp;LEFT(U10,LEN(U10)-4)),'9- Matriz de Calor '!$D$18:$E$42,2,0)," - ",RIGHT(T10,1)*RIGHT(U10,1))</f>
        <v>Bajo - 2</v>
      </c>
    </row>
    <row r="11" spans="1:278" ht="65.25" customHeight="1">
      <c r="A11" s="433"/>
      <c r="B11" s="397"/>
      <c r="C11" s="266" t="str">
        <f>'5- Identificación de Riesgos'!D11</f>
        <v>2. Ausencia de comunicación asertiva entre los actores del plan de seguros.</v>
      </c>
      <c r="D11" s="256"/>
      <c r="E11" s="268" t="s">
        <v>518</v>
      </c>
      <c r="F11" s="239" t="s">
        <v>355</v>
      </c>
      <c r="G11" s="239" t="s">
        <v>355</v>
      </c>
      <c r="H11" s="239" t="s">
        <v>355</v>
      </c>
      <c r="I11" s="239" t="s">
        <v>355</v>
      </c>
      <c r="J11" s="230">
        <f t="shared" ref="J11:J18" si="0">COUNTIF(F11:I11,"SI")/4</f>
        <v>1</v>
      </c>
      <c r="K11" s="492"/>
      <c r="L11" s="237" t="str">
        <f>'5- Identificación de Riesgos'!I11</f>
        <v>Interrupción o afectación en la prestación del servicio judicial</v>
      </c>
      <c r="M11" s="146" t="s">
        <v>358</v>
      </c>
      <c r="N11" s="237" t="s">
        <v>355</v>
      </c>
      <c r="O11" s="237" t="s">
        <v>355</v>
      </c>
      <c r="P11" s="237" t="s">
        <v>355</v>
      </c>
      <c r="Q11" s="237" t="s">
        <v>355</v>
      </c>
      <c r="R11" s="230">
        <f t="shared" ref="R11:R18" si="1">SUM(COUNTIF(N11,"SI")*25%,COUNTIF(O11,"SI")*40%,COUNTIF(P11,"SI")*25%,COUNTIF(Q11,"SI")*10%)</f>
        <v>1</v>
      </c>
      <c r="S11" s="492"/>
      <c r="T11" s="426"/>
      <c r="U11" s="397"/>
      <c r="V11" s="395"/>
    </row>
    <row r="12" spans="1:278" ht="51.75" customHeight="1">
      <c r="A12" s="433"/>
      <c r="B12" s="397"/>
      <c r="C12" s="266" t="str">
        <f>'5- Identificación de Riesgos'!D12</f>
        <v xml:space="preserve">3. Incumplimiento de las obligaciones contractuales de los contratos que conforman el plan de seguros </v>
      </c>
      <c r="D12" s="256"/>
      <c r="E12" s="268" t="s">
        <v>546</v>
      </c>
      <c r="F12" s="237" t="s">
        <v>357</v>
      </c>
      <c r="G12" s="239" t="s">
        <v>355</v>
      </c>
      <c r="H12" s="239" t="s">
        <v>355</v>
      </c>
      <c r="I12" s="239" t="s">
        <v>355</v>
      </c>
      <c r="J12" s="230">
        <f t="shared" si="0"/>
        <v>0.75</v>
      </c>
      <c r="K12" s="492"/>
      <c r="L12" s="237">
        <f>'5- Identificación de Riesgos'!I12</f>
        <v>0</v>
      </c>
      <c r="M12" s="291" t="s">
        <v>543</v>
      </c>
      <c r="N12" s="237" t="s">
        <v>355</v>
      </c>
      <c r="O12" s="237" t="s">
        <v>355</v>
      </c>
      <c r="P12" s="237" t="s">
        <v>355</v>
      </c>
      <c r="Q12" s="237" t="s">
        <v>355</v>
      </c>
      <c r="R12" s="230">
        <f t="shared" si="1"/>
        <v>1</v>
      </c>
      <c r="S12" s="492"/>
      <c r="T12" s="426"/>
      <c r="U12" s="397"/>
      <c r="V12" s="395"/>
    </row>
    <row r="13" spans="1:278" ht="95.25" customHeight="1">
      <c r="A13" s="433"/>
      <c r="B13" s="397"/>
      <c r="C13" s="266" t="str">
        <f>'5- Identificación de Riesgos'!D13</f>
        <v>4. Información imprecisa presentada al momento de la reclamación.</v>
      </c>
      <c r="D13" s="256"/>
      <c r="E13" s="292" t="s">
        <v>567</v>
      </c>
      <c r="F13" s="237" t="s">
        <v>355</v>
      </c>
      <c r="G13" s="239" t="s">
        <v>355</v>
      </c>
      <c r="H13" s="239" t="s">
        <v>355</v>
      </c>
      <c r="I13" s="239" t="s">
        <v>355</v>
      </c>
      <c r="J13" s="230">
        <f t="shared" si="0"/>
        <v>1</v>
      </c>
      <c r="K13" s="492"/>
      <c r="L13" s="237">
        <f>'5- Identificación de Riesgos'!I13</f>
        <v>0</v>
      </c>
      <c r="M13" s="247" t="s">
        <v>519</v>
      </c>
      <c r="N13" s="237" t="s">
        <v>355</v>
      </c>
      <c r="O13" s="237" t="s">
        <v>355</v>
      </c>
      <c r="P13" s="237" t="s">
        <v>355</v>
      </c>
      <c r="Q13" s="237" t="s">
        <v>355</v>
      </c>
      <c r="R13" s="230">
        <f t="shared" si="1"/>
        <v>1</v>
      </c>
      <c r="S13" s="492"/>
      <c r="T13" s="426"/>
      <c r="U13" s="397"/>
      <c r="V13" s="395"/>
    </row>
    <row r="14" spans="1:278" ht="84" customHeight="1" thickBot="1">
      <c r="A14" s="400"/>
      <c r="B14" s="496"/>
      <c r="C14" s="270" t="str">
        <f>'5- Identificación de Riesgos'!D14</f>
        <v>5. Alto volumen de carga laboral versus las solicitudes generadas en el aspecto legal e informativo</v>
      </c>
      <c r="D14" s="271"/>
      <c r="E14" s="272" t="s">
        <v>520</v>
      </c>
      <c r="F14" s="269" t="s">
        <v>355</v>
      </c>
      <c r="G14" s="239" t="s">
        <v>355</v>
      </c>
      <c r="H14" s="239" t="s">
        <v>355</v>
      </c>
      <c r="I14" s="239" t="s">
        <v>355</v>
      </c>
      <c r="J14" s="233">
        <f t="shared" si="0"/>
        <v>1</v>
      </c>
      <c r="K14" s="499"/>
      <c r="L14" s="269">
        <f>'5- Identificación de Riesgos'!I14</f>
        <v>0</v>
      </c>
      <c r="M14" s="272" t="s">
        <v>547</v>
      </c>
      <c r="N14" s="237" t="s">
        <v>355</v>
      </c>
      <c r="O14" s="237" t="s">
        <v>355</v>
      </c>
      <c r="P14" s="237" t="s">
        <v>355</v>
      </c>
      <c r="Q14" s="237" t="s">
        <v>355</v>
      </c>
      <c r="R14" s="233">
        <f t="shared" si="1"/>
        <v>1</v>
      </c>
      <c r="S14" s="499"/>
      <c r="T14" s="500"/>
      <c r="U14" s="496"/>
      <c r="V14" s="501"/>
    </row>
    <row r="15" spans="1:278" ht="60.75" customHeight="1">
      <c r="A15" s="432">
        <f>'5- Identificación de Riesgos'!A15</f>
        <v>2</v>
      </c>
      <c r="B15" s="396" t="str">
        <f>'5- Identificación de Riesgos'!B15</f>
        <v>Suspensión de los Servicios Públicos Domiciliarios y/o de Telefonía Móvil Celular (TMC)</v>
      </c>
      <c r="C15" s="273" t="str">
        <f>'5- Identificación de Riesgos'!D15</f>
        <v>1. No dar trámite de pago oportuno.</v>
      </c>
      <c r="D15" s="260"/>
      <c r="E15" s="248" t="s">
        <v>544</v>
      </c>
      <c r="F15" s="236" t="s">
        <v>357</v>
      </c>
      <c r="G15" s="236" t="s">
        <v>355</v>
      </c>
      <c r="H15" s="236" t="s">
        <v>357</v>
      </c>
      <c r="I15" s="236" t="s">
        <v>357</v>
      </c>
      <c r="J15" s="232">
        <f t="shared" si="0"/>
        <v>0.25</v>
      </c>
      <c r="K15" s="491">
        <f>AVERAGE(J15:J18)</f>
        <v>0.5625</v>
      </c>
      <c r="L15" s="236" t="str">
        <f>'5- Identificación de Riesgos'!I15</f>
        <v>Interrupción o afectación en la prestación del servicio judicial</v>
      </c>
      <c r="M15" s="248" t="s">
        <v>517</v>
      </c>
      <c r="N15" s="238" t="s">
        <v>355</v>
      </c>
      <c r="O15" s="238" t="s">
        <v>355</v>
      </c>
      <c r="P15" s="236" t="s">
        <v>355</v>
      </c>
      <c r="Q15" s="236" t="s">
        <v>355</v>
      </c>
      <c r="R15" s="232">
        <f t="shared" si="1"/>
        <v>1</v>
      </c>
      <c r="S15" s="491">
        <f>AVERAGE(R15:R18)</f>
        <v>0.5</v>
      </c>
      <c r="T15" s="425"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Muy Baja - 1</v>
      </c>
      <c r="U15" s="396"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Moderado - 3</v>
      </c>
      <c r="V15" s="394" t="str">
        <f>CONCATENATE(VLOOKUP((LEFT(T15,LEN(T15)-4)&amp;LEFT(U15,LEN(U15)-4)),'9- Matriz de Calor '!$D$18:$E$42,2,0)," - ",RIGHT(T15,1)*RIGHT(U15,1))</f>
        <v>Moderado - 3</v>
      </c>
    </row>
    <row r="16" spans="1:278" ht="60" customHeight="1">
      <c r="A16" s="433"/>
      <c r="B16" s="397"/>
      <c r="C16" s="266" t="str">
        <f>'5- Identificación de Riesgos'!D16</f>
        <v>2. Saldos pendientes que no corresponden en su pago a la Rama Judicial</v>
      </c>
      <c r="D16" s="256"/>
      <c r="E16" s="247" t="s">
        <v>516</v>
      </c>
      <c r="F16" s="237" t="s">
        <v>355</v>
      </c>
      <c r="G16" s="237" t="s">
        <v>355</v>
      </c>
      <c r="H16" s="237" t="s">
        <v>355</v>
      </c>
      <c r="I16" s="237" t="s">
        <v>355</v>
      </c>
      <c r="J16" s="230">
        <f t="shared" si="0"/>
        <v>1</v>
      </c>
      <c r="K16" s="492"/>
      <c r="L16" s="237">
        <f>'5- Identificación de Riesgos'!I16</f>
        <v>0</v>
      </c>
      <c r="M16" s="146" t="s">
        <v>548</v>
      </c>
      <c r="N16" s="237" t="s">
        <v>355</v>
      </c>
      <c r="O16" s="237" t="s">
        <v>355</v>
      </c>
      <c r="P16" s="237" t="s">
        <v>355</v>
      </c>
      <c r="Q16" s="237" t="s">
        <v>355</v>
      </c>
      <c r="R16" s="230">
        <f t="shared" si="1"/>
        <v>1</v>
      </c>
      <c r="S16" s="492"/>
      <c r="T16" s="426"/>
      <c r="U16" s="397"/>
      <c r="V16" s="395"/>
    </row>
    <row r="17" spans="1:22" ht="78" customHeight="1">
      <c r="A17" s="433"/>
      <c r="B17" s="397"/>
      <c r="C17" s="266" t="str">
        <f>'5- Identificación de Riesgos'!D17</f>
        <v>3. Fallas en la comunicación con el operador del servicio.</v>
      </c>
      <c r="D17" s="256"/>
      <c r="E17" s="247" t="s">
        <v>549</v>
      </c>
      <c r="F17" s="237" t="s">
        <v>355</v>
      </c>
      <c r="G17" s="237" t="s">
        <v>355</v>
      </c>
      <c r="H17" s="237" t="s">
        <v>355</v>
      </c>
      <c r="I17" s="237" t="s">
        <v>355</v>
      </c>
      <c r="J17" s="230">
        <f t="shared" si="0"/>
        <v>1</v>
      </c>
      <c r="K17" s="492"/>
      <c r="L17" s="237">
        <f>'5- Identificación de Riesgos'!I17</f>
        <v>0</v>
      </c>
      <c r="M17" s="247" t="s">
        <v>550</v>
      </c>
      <c r="N17" s="239"/>
      <c r="O17" s="239"/>
      <c r="P17" s="239"/>
      <c r="Q17" s="239"/>
      <c r="R17" s="230">
        <f t="shared" si="1"/>
        <v>0</v>
      </c>
      <c r="S17" s="492"/>
      <c r="T17" s="426"/>
      <c r="U17" s="397"/>
      <c r="V17" s="395"/>
    </row>
    <row r="18" spans="1:22" ht="45.75" customHeight="1" thickBot="1">
      <c r="A18" s="433"/>
      <c r="B18" s="397"/>
      <c r="C18" s="266" t="str">
        <f>'5- Identificación de Riesgos'!D18</f>
        <v>4. No aplicación o aplicación extemporánea de pagos por parte del operador.</v>
      </c>
      <c r="D18" s="256"/>
      <c r="E18" s="247" t="s">
        <v>551</v>
      </c>
      <c r="F18" s="237"/>
      <c r="G18" s="237"/>
      <c r="H18" s="237"/>
      <c r="I18" s="237"/>
      <c r="J18" s="230">
        <f t="shared" si="0"/>
        <v>0</v>
      </c>
      <c r="K18" s="492"/>
      <c r="L18" s="237">
        <f>'5- Identificación de Riesgos'!I18</f>
        <v>0</v>
      </c>
      <c r="M18" s="102" t="s">
        <v>552</v>
      </c>
      <c r="N18" s="237"/>
      <c r="O18" s="237"/>
      <c r="P18" s="237"/>
      <c r="Q18" s="237"/>
      <c r="R18" s="230">
        <f t="shared" si="1"/>
        <v>0</v>
      </c>
      <c r="S18" s="492"/>
      <c r="T18" s="426"/>
      <c r="U18" s="397"/>
      <c r="V18" s="395"/>
    </row>
    <row r="19" spans="1:22" ht="92.25" customHeight="1">
      <c r="A19" s="432">
        <f>'5- Identificación de Riesgos'!A20</f>
        <v>3</v>
      </c>
      <c r="B19" s="396" t="str">
        <f>'5- Identificación de Riesgos'!B20</f>
        <v>Diferencia entre el inventario Fisico y el Kardex (SICOF)-selectivo</v>
      </c>
      <c r="C19" s="273" t="str">
        <f>'5- Identificación de Riesgos'!D20</f>
        <v xml:space="preserve">1. Mala ejecución en la toma de inventarios </v>
      </c>
      <c r="D19" s="260"/>
      <c r="E19" s="248" t="s">
        <v>527</v>
      </c>
      <c r="F19" s="236" t="s">
        <v>357</v>
      </c>
      <c r="G19" s="236" t="s">
        <v>355</v>
      </c>
      <c r="H19" s="236" t="s">
        <v>357</v>
      </c>
      <c r="I19" s="236" t="s">
        <v>357</v>
      </c>
      <c r="J19" s="232">
        <f t="shared" ref="J19:J30" si="2">COUNTIF(F19:I19,"SI")/4</f>
        <v>0.25</v>
      </c>
      <c r="K19" s="491">
        <f>AVERAGE(J19:J23)</f>
        <v>0.05</v>
      </c>
      <c r="L19" s="236" t="str">
        <f>'5- Identificación de Riesgos'!I20</f>
        <v>Afectación de reputacion,imagén,  credibilidad, satisfacción de usuarios y PI</v>
      </c>
      <c r="M19" s="276" t="s">
        <v>553</v>
      </c>
      <c r="N19" s="238" t="s">
        <v>355</v>
      </c>
      <c r="O19" s="238" t="s">
        <v>355</v>
      </c>
      <c r="P19" s="236" t="s">
        <v>355</v>
      </c>
      <c r="Q19" s="236" t="s">
        <v>355</v>
      </c>
      <c r="R19" s="232">
        <f t="shared" ref="R19:R36" si="3">SUM(COUNTIF(N19,"SI")*25%,COUNTIF(O19,"SI")*40%,COUNTIF(P19,"SI")*25%,COUNTIF(Q19,"SI")*10%)</f>
        <v>1</v>
      </c>
      <c r="S19" s="491">
        <f>AVERAGE(R19:R23)</f>
        <v>0.4</v>
      </c>
      <c r="T19" s="425" t="str">
        <f>CONCATENATE(INDEX('8- Políticas de Administración '!$B$6:$F$10,MATCH(ROUND(IF((RIGHT('5- Identificación de Riesgos'!H20,1)-'6- Valoración Controles'!K19)&lt;1,1,(RIGHT('5- Identificación de Riesgos'!H20,1)-'6- Valoración Controles'!K19)),0),'8- Políticas de Administración '!$F$6:$F$10,0),1)," - ",ROUND(IF((RIGHT('5- Identificación de Riesgos'!H20,1)-'6- Valoración Controles'!K19)&lt;1,1,(RIGHT('5- Identificación de Riesgos'!H20,1)-'6- Valoración Controles'!K19)),0))</f>
        <v>Muy Baja - 1</v>
      </c>
      <c r="U19" s="396" t="str">
        <f>CONCATENATE(INDEX('8- Políticas de Administración '!$B$17:$F$21,MATCH(ROUND(IF((RIGHT('5- Identificación de Riesgos'!M20,1)-'6- Valoración Controles'!S19)&lt;1,1,(RIGHT('5- Identificación de Riesgos'!M20,1)-'6- Valoración Controles'!S19)),0),'8- Políticas de Administración '!$F$17:$F$21,0),1)," - ",ROUND(IF((RIGHT('5- Identificación de Riesgos'!M20,1)-'6- Valoración Controles'!S19)&lt;1,1,(RIGHT('5- Identificación de Riesgos'!M20,1)-'6- Valoración Controles'!S19)),0))</f>
        <v>Mayor - 4</v>
      </c>
      <c r="V19" s="394" t="str">
        <f>CONCATENATE(VLOOKUP((LEFT(T19,LEN(T19)-4)&amp;LEFT(U19,LEN(U19)-4)),'9- Matriz de Calor '!$D$18:$E$42,2,0)," - ",RIGHT(T19,1)*RIGHT(U19,1))</f>
        <v>Alto  - 4</v>
      </c>
    </row>
    <row r="20" spans="1:22" ht="45" customHeight="1">
      <c r="A20" s="433"/>
      <c r="B20" s="397"/>
      <c r="C20" s="266" t="str">
        <f>'5- Identificación de Riesgos'!D21</f>
        <v xml:space="preserve">2. No registro en el el sistema </v>
      </c>
      <c r="D20" s="256"/>
      <c r="E20" s="247" t="s">
        <v>554</v>
      </c>
      <c r="F20" s="237"/>
      <c r="G20" s="237"/>
      <c r="H20" s="237"/>
      <c r="I20" s="237"/>
      <c r="J20" s="230">
        <f t="shared" si="2"/>
        <v>0</v>
      </c>
      <c r="K20" s="492"/>
      <c r="L20" s="237">
        <f>'5- Identificación de Riesgos'!I21</f>
        <v>0</v>
      </c>
      <c r="M20" s="146" t="s">
        <v>555</v>
      </c>
      <c r="N20" s="237" t="s">
        <v>355</v>
      </c>
      <c r="O20" s="237" t="s">
        <v>355</v>
      </c>
      <c r="P20" s="237" t="s">
        <v>355</v>
      </c>
      <c r="Q20" s="237" t="s">
        <v>355</v>
      </c>
      <c r="R20" s="230">
        <f t="shared" si="3"/>
        <v>1</v>
      </c>
      <c r="S20" s="492"/>
      <c r="T20" s="426"/>
      <c r="U20" s="397"/>
      <c r="V20" s="395"/>
    </row>
    <row r="21" spans="1:22" ht="45" customHeight="1">
      <c r="A21" s="433"/>
      <c r="B21" s="397"/>
      <c r="C21" s="266" t="str">
        <f>'5- Identificación de Riesgos'!D22</f>
        <v>3. Entrega informal de bienes y sin registro en el SICOF.</v>
      </c>
      <c r="D21" s="256"/>
      <c r="E21" s="247" t="s">
        <v>556</v>
      </c>
      <c r="F21" s="237"/>
      <c r="G21" s="237"/>
      <c r="H21" s="237"/>
      <c r="I21" s="237"/>
      <c r="J21" s="230">
        <f t="shared" si="2"/>
        <v>0</v>
      </c>
      <c r="K21" s="492"/>
      <c r="L21" s="237">
        <f>'5- Identificación de Riesgos'!I22</f>
        <v>0</v>
      </c>
      <c r="M21" s="247" t="s">
        <v>557</v>
      </c>
      <c r="N21" s="239"/>
      <c r="O21" s="239"/>
      <c r="P21" s="239"/>
      <c r="Q21" s="239"/>
      <c r="R21" s="230">
        <f t="shared" si="3"/>
        <v>0</v>
      </c>
      <c r="S21" s="492"/>
      <c r="T21" s="426"/>
      <c r="U21" s="397"/>
      <c r="V21" s="395"/>
    </row>
    <row r="22" spans="1:22" ht="54" customHeight="1">
      <c r="A22" s="433"/>
      <c r="B22" s="397"/>
      <c r="C22" s="266" t="str">
        <f>'5- Identificación de Riesgos'!D23</f>
        <v xml:space="preserve">4. Falta de tiempo y personal calificado </v>
      </c>
      <c r="D22" s="256"/>
      <c r="E22" s="247" t="s">
        <v>558</v>
      </c>
      <c r="F22" s="237"/>
      <c r="G22" s="237"/>
      <c r="H22" s="237"/>
      <c r="I22" s="237"/>
      <c r="J22" s="230">
        <f t="shared" si="2"/>
        <v>0</v>
      </c>
      <c r="K22" s="492"/>
      <c r="L22" s="237">
        <f>'5- Identificación de Riesgos'!I23</f>
        <v>0</v>
      </c>
      <c r="M22" s="102" t="s">
        <v>559</v>
      </c>
      <c r="N22" s="237"/>
      <c r="O22" s="237"/>
      <c r="P22" s="237"/>
      <c r="Q22" s="237"/>
      <c r="R22" s="230">
        <f t="shared" si="3"/>
        <v>0</v>
      </c>
      <c r="S22" s="492"/>
      <c r="T22" s="426"/>
      <c r="U22" s="397"/>
      <c r="V22" s="395"/>
    </row>
    <row r="23" spans="1:22" ht="55.5" customHeight="1" thickBot="1">
      <c r="A23" s="434"/>
      <c r="B23" s="398"/>
      <c r="C23" s="274" t="str">
        <f>'5- Identificación de Riesgos'!D24</f>
        <v>5. No cumplimiento de politicas de inventarios en la Entidad</v>
      </c>
      <c r="D23" s="275"/>
      <c r="E23" s="293" t="s">
        <v>560</v>
      </c>
      <c r="F23" s="252"/>
      <c r="G23" s="252"/>
      <c r="H23" s="252"/>
      <c r="I23" s="252"/>
      <c r="J23" s="231">
        <f t="shared" si="2"/>
        <v>0</v>
      </c>
      <c r="K23" s="497"/>
      <c r="L23" s="252">
        <f>'5- Identificación de Riesgos'!I24</f>
        <v>0</v>
      </c>
      <c r="M23" s="103" t="s">
        <v>561</v>
      </c>
      <c r="N23" s="252"/>
      <c r="O23" s="252"/>
      <c r="P23" s="252"/>
      <c r="Q23" s="252"/>
      <c r="R23" s="231">
        <f t="shared" si="3"/>
        <v>0</v>
      </c>
      <c r="S23" s="497"/>
      <c r="T23" s="427"/>
      <c r="U23" s="398"/>
      <c r="V23" s="399"/>
    </row>
    <row r="24" spans="1:22" ht="60">
      <c r="A24" s="432">
        <f>'5- Identificación de Riesgos'!A25</f>
        <v>4</v>
      </c>
      <c r="B24" s="396" t="str">
        <f>'5- Identificación de Riesgos'!B25</f>
        <v>Daños en los equipos instalados en los inmuebles, por uso normal o falta de mantenimiento</v>
      </c>
      <c r="C24" s="273" t="str">
        <f>'5- Identificación de Riesgos'!D25</f>
        <v>1. No cumplimiento de los contratos suscritos para el mantenimiento de equipos.</v>
      </c>
      <c r="D24" s="260"/>
      <c r="E24" s="248" t="s">
        <v>535</v>
      </c>
      <c r="F24" s="236" t="s">
        <v>357</v>
      </c>
      <c r="G24" s="236" t="s">
        <v>355</v>
      </c>
      <c r="H24" s="236" t="s">
        <v>357</v>
      </c>
      <c r="I24" s="236" t="s">
        <v>357</v>
      </c>
      <c r="J24" s="232">
        <f t="shared" si="2"/>
        <v>0.25</v>
      </c>
      <c r="K24" s="491">
        <f>AVERAGE(J24:J26)</f>
        <v>8.3333333333333329E-2</v>
      </c>
      <c r="L24" s="236" t="str">
        <f>'5- Identificación de Riesgos'!I25</f>
        <v>Afectación Económica</v>
      </c>
      <c r="M24" s="248" t="s">
        <v>564</v>
      </c>
      <c r="N24" s="236" t="s">
        <v>355</v>
      </c>
      <c r="O24" s="236" t="s">
        <v>355</v>
      </c>
      <c r="P24" s="236" t="s">
        <v>355</v>
      </c>
      <c r="Q24" s="236" t="s">
        <v>355</v>
      </c>
      <c r="R24" s="232">
        <f t="shared" si="3"/>
        <v>1</v>
      </c>
      <c r="S24" s="491">
        <f>AVERAGE(R24:R26)</f>
        <v>0.33333333333333331</v>
      </c>
      <c r="T24" s="425" t="str">
        <f>CONCATENATE(INDEX('8- Políticas de Administración '!$B$6:$F$10,MATCH(ROUND(IF((RIGHT('5- Identificación de Riesgos'!H25,1)-'6- Valoración Controles'!K24)&lt;1,1,(RIGHT('5- Identificación de Riesgos'!H25,1)-'6- Valoración Controles'!K24)),0),'8- Políticas de Administración '!$F$6:$F$10,0),1)," - ",ROUND(IF((RIGHT('5- Identificación de Riesgos'!H25,1)-'6- Valoración Controles'!K24)&lt;1,1,(RIGHT('5- Identificación de Riesgos'!H25,1)-'6- Valoración Controles'!K24)),0))</f>
        <v>Muy Baja - 1</v>
      </c>
      <c r="U24" s="396" t="str">
        <f>CONCATENATE(INDEX('8- Políticas de Administración '!$B$17:$F$21,MATCH(ROUND(IF((RIGHT('5- Identificación de Riesgos'!M25,1)-'6- Valoración Controles'!S24)&lt;1,1,(RIGHT('5- Identificación de Riesgos'!M25,1)-'6- Valoración Controles'!S24)),0),'8- Políticas de Administración '!$F$17:$F$21,0),1)," - ",ROUND(IF((RIGHT('5- Identificación de Riesgos'!M25,1)-'6- Valoración Controles'!S24)&lt;1,1,(RIGHT('5- Identificación de Riesgos'!M25,1)-'6- Valoración Controles'!S24)),0))</f>
        <v>Moderado - 3</v>
      </c>
      <c r="V24" s="394" t="str">
        <f>CONCATENATE(VLOOKUP((LEFT(T24,LEN(T24)-4)&amp;LEFT(U24,LEN(U24)-4)),'9- Matriz de Calor '!$D$18:$E$42,2,0)," - ",RIGHT(T24,1)*RIGHT(U24,1))</f>
        <v>Moderado - 3</v>
      </c>
    </row>
    <row r="25" spans="1:22" ht="54.75" customHeight="1">
      <c r="A25" s="433"/>
      <c r="B25" s="397"/>
      <c r="C25" s="266" t="str">
        <f>'5- Identificación de Riesgos'!D26</f>
        <v>2. Falta de oportunidad en los procesos de contratación</v>
      </c>
      <c r="D25" s="256"/>
      <c r="E25" s="294" t="s">
        <v>562</v>
      </c>
      <c r="F25" s="237"/>
      <c r="G25" s="237"/>
      <c r="H25" s="237"/>
      <c r="I25" s="237"/>
      <c r="J25" s="230">
        <f t="shared" si="2"/>
        <v>0</v>
      </c>
      <c r="K25" s="492"/>
      <c r="L25" s="237" t="str">
        <f>'5- Identificación de Riesgos'!I26</f>
        <v>Interrupción o afectación en la prestación del servicio judicial</v>
      </c>
      <c r="M25" s="146" t="s">
        <v>563</v>
      </c>
      <c r="N25" s="237"/>
      <c r="O25" s="237"/>
      <c r="P25" s="237"/>
      <c r="Q25" s="237"/>
      <c r="R25" s="230">
        <f t="shared" si="3"/>
        <v>0</v>
      </c>
      <c r="S25" s="492"/>
      <c r="T25" s="426"/>
      <c r="U25" s="397"/>
      <c r="V25" s="395"/>
    </row>
    <row r="26" spans="1:22" ht="42" customHeight="1" thickBot="1">
      <c r="A26" s="434"/>
      <c r="B26" s="398"/>
      <c r="C26" s="274" t="str">
        <f>'5- Identificación de Riesgos'!D27</f>
        <v>3. Desconocimiento de los planes de mantenimiento</v>
      </c>
      <c r="D26" s="275"/>
      <c r="E26" s="101" t="s">
        <v>565</v>
      </c>
      <c r="F26" s="252"/>
      <c r="G26" s="252"/>
      <c r="H26" s="252"/>
      <c r="I26" s="252"/>
      <c r="J26" s="231">
        <f t="shared" si="2"/>
        <v>0</v>
      </c>
      <c r="K26" s="497"/>
      <c r="L26" s="277" t="s">
        <v>36</v>
      </c>
      <c r="M26" s="101" t="s">
        <v>566</v>
      </c>
      <c r="N26" s="261"/>
      <c r="O26" s="261"/>
      <c r="P26" s="261"/>
      <c r="Q26" s="261"/>
      <c r="R26" s="231">
        <f t="shared" si="3"/>
        <v>0</v>
      </c>
      <c r="S26" s="497"/>
      <c r="T26" s="427"/>
      <c r="U26" s="398"/>
      <c r="V26" s="399"/>
    </row>
    <row r="27" spans="1:22" ht="45" customHeight="1" thickBot="1">
      <c r="A27" s="432">
        <f>'5- Identificación de Riesgos'!A28</f>
        <v>5</v>
      </c>
      <c r="B27" s="396" t="str">
        <f>'5- Identificación de Riesgos'!B28</f>
        <v xml:space="preserve">Recibir dádivas o beneficios a nombre propio o de terceros para  afectar la seguridad o confidencialidad de la información   </v>
      </c>
      <c r="C27" s="273" t="str">
        <f>'5- Identificación de Riesgos'!D28</f>
        <v>1. Falta de ética y valores.</v>
      </c>
      <c r="D27" s="260"/>
      <c r="E27" s="278" t="s">
        <v>536</v>
      </c>
      <c r="F27" s="236" t="s">
        <v>355</v>
      </c>
      <c r="G27" s="236" t="s">
        <v>355</v>
      </c>
      <c r="H27" s="236" t="s">
        <v>355</v>
      </c>
      <c r="I27" s="236" t="s">
        <v>355</v>
      </c>
      <c r="J27" s="232">
        <f t="shared" si="2"/>
        <v>1</v>
      </c>
      <c r="K27" s="491">
        <f>AVERAGE(J27:J30)</f>
        <v>1</v>
      </c>
      <c r="L27" s="253">
        <f>'[3]5-. Identificación de Riesgos'!I50</f>
        <v>0</v>
      </c>
      <c r="M27" s="232"/>
      <c r="N27" s="236"/>
      <c r="O27" s="236"/>
      <c r="P27" s="236"/>
      <c r="Q27" s="236"/>
      <c r="R27" s="232">
        <f t="shared" si="3"/>
        <v>0</v>
      </c>
      <c r="S27" s="491">
        <f>AVERAGE(R27:R30)</f>
        <v>0</v>
      </c>
      <c r="T27" s="425" t="str">
        <f>CONCATENATE(INDEX('8- Políticas de Administración '!$B$6:$F$10,MATCH(ROUND(IF((RIGHT('5- Identificación de Riesgos'!H28,1)-'6- Valoración Controles'!K27)&lt;1,1,(RIGHT('5- Identificación de Riesgos'!H28,1)-'6- Valoración Controles'!K27)),0),'8- Políticas de Administración '!$F$6:$F$10,0),1)," - ",ROUND(IF((RIGHT('5- Identificación de Riesgos'!H28,1)-'6- Valoración Controles'!K27)&lt;1,1,(RIGHT('5- Identificación de Riesgos'!H28,1)-'6- Valoración Controles'!K27)),0))</f>
        <v>Muy Baja - 1</v>
      </c>
      <c r="U27" s="396" t="str">
        <f>CONCATENATE(INDEX('8- Políticas de Administración '!$B$17:$F$21,MATCH(ROUND(IF((RIGHT('5- Identificación de Riesgos'!M28,1)-'6- Valoración Controles'!S27)&lt;1,1,(RIGHT('5- Identificación de Riesgos'!M28,1)-'6- Valoración Controles'!S27)),0),'8- Políticas de Administración '!$F$17:$F$21,0),1)," - ",ROUND(IF((RIGHT('5- Identificación de Riesgos'!M28,1)-'6- Valoración Controles'!S27)&lt;1,1,(RIGHT('5- Identificación de Riesgos'!M28,1)-'6- Valoración Controles'!S27)),0))</f>
        <v>Catastrófico - 5</v>
      </c>
      <c r="V27" s="394" t="str">
        <f>CONCATENATE(VLOOKUP((LEFT(T27,LEN(T27)-4)&amp;LEFT(U27,LEN(U27)-4)),'9- Matriz de Calor '!$D$18:$E$42,2,0)," - ",RIGHT(T27,1)*RIGHT(U27,1))</f>
        <v>Extremo - 5</v>
      </c>
    </row>
    <row r="28" spans="1:22" ht="84.75" customHeight="1" thickBot="1">
      <c r="A28" s="433"/>
      <c r="B28" s="397"/>
      <c r="C28" s="266" t="str">
        <f>'5- Identificación de Riesgos'!D29</f>
        <v>2. Insuficientes programas de capacitación para la toma de conciencia debido al desconocimiento de la ley antisoborno (ISO 37001:2016), Plan Anticorrupción y  de los  valores y principios propios de la entidad.</v>
      </c>
      <c r="D28" s="256"/>
      <c r="E28" s="290" t="s">
        <v>485</v>
      </c>
      <c r="F28" s="237" t="s">
        <v>355</v>
      </c>
      <c r="G28" s="237" t="s">
        <v>355</v>
      </c>
      <c r="H28" s="236" t="s">
        <v>355</v>
      </c>
      <c r="I28" s="236" t="s">
        <v>355</v>
      </c>
      <c r="J28" s="230">
        <f t="shared" si="2"/>
        <v>1</v>
      </c>
      <c r="K28" s="492"/>
      <c r="L28" s="280">
        <f>'[3]5-. Identificación de Riesgos'!I51</f>
        <v>0</v>
      </c>
      <c r="M28" s="230"/>
      <c r="N28" s="237"/>
      <c r="O28" s="237"/>
      <c r="P28" s="237"/>
      <c r="Q28" s="237"/>
      <c r="R28" s="230">
        <f t="shared" si="3"/>
        <v>0</v>
      </c>
      <c r="S28" s="492"/>
      <c r="T28" s="426"/>
      <c r="U28" s="397"/>
      <c r="V28" s="395"/>
    </row>
    <row r="29" spans="1:22" ht="77.25" customHeight="1" thickBot="1">
      <c r="A29" s="433"/>
      <c r="B29" s="397"/>
      <c r="C29" s="266" t="str">
        <f>'5- Identificación de Riesgos'!D30</f>
        <v>3. Desconocimiento del Código de Ética y Buen Gobierno.</v>
      </c>
      <c r="D29" s="256"/>
      <c r="E29" s="279" t="s">
        <v>537</v>
      </c>
      <c r="F29" s="237" t="s">
        <v>355</v>
      </c>
      <c r="G29" s="237" t="s">
        <v>355</v>
      </c>
      <c r="H29" s="236" t="s">
        <v>355</v>
      </c>
      <c r="I29" s="236" t="s">
        <v>355</v>
      </c>
      <c r="J29" s="230">
        <f t="shared" si="2"/>
        <v>1</v>
      </c>
      <c r="K29" s="492"/>
      <c r="L29" s="280">
        <f>'[3]5-. Identificación de Riesgos'!I52</f>
        <v>0</v>
      </c>
      <c r="M29" s="230"/>
      <c r="N29" s="237"/>
      <c r="O29" s="237"/>
      <c r="P29" s="237"/>
      <c r="Q29" s="237"/>
      <c r="R29" s="230">
        <f t="shared" si="3"/>
        <v>0</v>
      </c>
      <c r="S29" s="492"/>
      <c r="T29" s="426"/>
      <c r="U29" s="397"/>
      <c r="V29" s="395"/>
    </row>
    <row r="30" spans="1:22" ht="84" customHeight="1" thickBot="1">
      <c r="A30" s="434"/>
      <c r="B30" s="398"/>
      <c r="C30" s="274" t="str">
        <f>'5- Identificación de Riesgos'!D31</f>
        <v>4. Falta o inaplicación de controles.</v>
      </c>
      <c r="D30" s="275"/>
      <c r="E30" s="281" t="s">
        <v>538</v>
      </c>
      <c r="F30" s="252" t="s">
        <v>355</v>
      </c>
      <c r="G30" s="252" t="s">
        <v>355</v>
      </c>
      <c r="H30" s="282" t="s">
        <v>355</v>
      </c>
      <c r="I30" s="282" t="s">
        <v>355</v>
      </c>
      <c r="J30" s="231">
        <f t="shared" si="2"/>
        <v>1</v>
      </c>
      <c r="K30" s="497"/>
      <c r="L30" s="283">
        <f>'[3]5-. Identificación de Riesgos'!I53</f>
        <v>0</v>
      </c>
      <c r="M30" s="231"/>
      <c r="N30" s="252"/>
      <c r="O30" s="252"/>
      <c r="P30" s="252"/>
      <c r="Q30" s="252"/>
      <c r="R30" s="231">
        <f t="shared" si="3"/>
        <v>0</v>
      </c>
      <c r="S30" s="497"/>
      <c r="T30" s="427"/>
      <c r="U30" s="398"/>
      <c r="V30" s="399"/>
    </row>
    <row r="31" spans="1:22" ht="30" customHeight="1">
      <c r="A31" s="432">
        <f>'5- Identificación de Riesgos'!A32</f>
        <v>6</v>
      </c>
      <c r="B31" s="396" t="str">
        <f>'5- Identificación de Riesgos'!B32</f>
        <v>Ofrecer, prometer, entregar, aceptar o solicitar una ventaja indebida para la adquisición de bienes y servicios</v>
      </c>
      <c r="C31" s="273" t="str">
        <f>'5- Identificación de Riesgos'!D32</f>
        <v>1. Falta de ética de los servidores públicos (Debilidades en principios y valores)</v>
      </c>
      <c r="D31" s="260"/>
      <c r="E31" s="284" t="s">
        <v>539</v>
      </c>
      <c r="F31" s="236" t="s">
        <v>355</v>
      </c>
      <c r="G31" s="236" t="s">
        <v>355</v>
      </c>
      <c r="H31" s="236" t="s">
        <v>355</v>
      </c>
      <c r="I31" s="236" t="s">
        <v>355</v>
      </c>
      <c r="J31" s="232">
        <f>COUNTIF(F31:I31,"SI")/4</f>
        <v>1</v>
      </c>
      <c r="K31" s="491">
        <f>AVERAGE(J31:J35)</f>
        <v>1</v>
      </c>
      <c r="L31" s="253">
        <f>'[3]5-. Identificación de Riesgos'!I60</f>
        <v>0</v>
      </c>
      <c r="M31" s="285" t="s">
        <v>356</v>
      </c>
      <c r="N31" s="236" t="s">
        <v>357</v>
      </c>
      <c r="O31" s="236" t="s">
        <v>357</v>
      </c>
      <c r="P31" s="236" t="s">
        <v>355</v>
      </c>
      <c r="Q31" s="236" t="s">
        <v>355</v>
      </c>
      <c r="R31" s="232">
        <f t="shared" si="3"/>
        <v>0.35</v>
      </c>
      <c r="S31" s="491">
        <f>AVERAGE(R31:R35)</f>
        <v>0.35</v>
      </c>
      <c r="T31" s="425" t="str">
        <f>CONCATENATE(INDEX('8- Políticas de Administración '!$B$6:$F$10,MATCH(ROUND(IF((RIGHT('5- Identificación de Riesgos'!H32,1)-'6- Valoración Controles'!K31)&lt;1,1,(RIGHT('5- Identificación de Riesgos'!H32,1)-'6- Valoración Controles'!K31)),0),'8- Políticas de Administración '!$F$6:$F$10,0),1)," - ",ROUND(IF((RIGHT('5- Identificación de Riesgos'!H32,1)-'6- Valoración Controles'!K31)&lt;1,1,(RIGHT('5- Identificación de Riesgos'!H32,1)-'6- Valoración Controles'!K31)),0))</f>
        <v>Muy Baja - 1</v>
      </c>
      <c r="U31" s="396" t="str">
        <f>CONCATENATE(INDEX('8- Políticas de Administración '!$B$17:$F$21,MATCH(ROUND(IF((RIGHT('5- Identificación de Riesgos'!M32,1)-'6- Valoración Controles'!S31)&lt;1,1,(RIGHT('5- Identificación de Riesgos'!M32,1)-'6- Valoración Controles'!S31)),0),'8- Políticas de Administración '!$F$17:$F$21,0),1)," - ",ROUND(IF((RIGHT('5- Identificación de Riesgos'!M32,1)-'6- Valoración Controles'!S31)&lt;1,1,(RIGHT('5- Identificación de Riesgos'!M32,1)-'6- Valoración Controles'!S31)),0))</f>
        <v>Mayor - 4</v>
      </c>
      <c r="V31" s="394" t="str">
        <f>CONCATENATE(VLOOKUP((LEFT(T31,LEN(T31)-4)&amp;LEFT(U31,LEN(U31)-4)),'9- Matriz de Calor '!$D$18:$E$42,2,0)," - ",RIGHT(T31,1)*RIGHT(U31,1))</f>
        <v>Alto  - 4</v>
      </c>
    </row>
    <row r="32" spans="1:22" ht="30">
      <c r="A32" s="433"/>
      <c r="B32" s="397"/>
      <c r="C32" s="266" t="str">
        <f>'5- Identificación de Riesgos'!D33</f>
        <v>2. Falta de ética de terceros interesados (Debilidades principios y valores)</v>
      </c>
      <c r="D32" s="256"/>
      <c r="E32" s="227" t="s">
        <v>487</v>
      </c>
      <c r="F32" s="237" t="s">
        <v>355</v>
      </c>
      <c r="G32" s="237" t="s">
        <v>355</v>
      </c>
      <c r="H32" s="237" t="s">
        <v>355</v>
      </c>
      <c r="I32" s="237" t="s">
        <v>355</v>
      </c>
      <c r="J32" s="230">
        <f t="shared" ref="J32:J38" si="4">COUNTIF(F32:I32,"SI")/4</f>
        <v>1</v>
      </c>
      <c r="K32" s="492"/>
      <c r="L32" s="68"/>
      <c r="M32" s="230"/>
      <c r="N32" s="237"/>
      <c r="O32" s="237"/>
      <c r="P32" s="237"/>
      <c r="Q32" s="237"/>
      <c r="R32" s="230"/>
      <c r="S32" s="492"/>
      <c r="T32" s="426"/>
      <c r="U32" s="397"/>
      <c r="V32" s="395"/>
    </row>
    <row r="33" spans="1:22" ht="30" customHeight="1">
      <c r="A33" s="433"/>
      <c r="B33" s="397"/>
      <c r="C33" s="266" t="str">
        <f>'5- Identificación de Riesgos'!D34</f>
        <v>3. Debilidad en los controles de los procedimientos</v>
      </c>
      <c r="D33" s="256"/>
      <c r="E33" s="227" t="s">
        <v>488</v>
      </c>
      <c r="F33" s="237" t="s">
        <v>355</v>
      </c>
      <c r="G33" s="237" t="s">
        <v>355</v>
      </c>
      <c r="H33" s="237" t="s">
        <v>355</v>
      </c>
      <c r="I33" s="237" t="s">
        <v>355</v>
      </c>
      <c r="J33" s="230">
        <f t="shared" si="4"/>
        <v>1</v>
      </c>
      <c r="K33" s="492"/>
      <c r="L33" s="68"/>
      <c r="M33" s="230"/>
      <c r="N33" s="237"/>
      <c r="O33" s="237"/>
      <c r="P33" s="237"/>
      <c r="Q33" s="237"/>
      <c r="R33" s="230"/>
      <c r="S33" s="492"/>
      <c r="T33" s="426"/>
      <c r="U33" s="397"/>
      <c r="V33" s="395"/>
    </row>
    <row r="34" spans="1:22" ht="64.5" customHeight="1">
      <c r="A34" s="433"/>
      <c r="B34" s="397"/>
      <c r="C34" s="266" t="str">
        <f>'5- Identificación de Riesgos'!D35</f>
        <v>4. El desconocimiento  de los mecanismos de comercialización de los bienes o servicios y falta de competencia técnica para quien estructura la necesidad.</v>
      </c>
      <c r="D34" s="256"/>
      <c r="E34" s="227"/>
      <c r="F34" s="237"/>
      <c r="G34" s="237"/>
      <c r="H34" s="237"/>
      <c r="I34" s="237"/>
      <c r="J34" s="230"/>
      <c r="K34" s="492"/>
      <c r="L34" s="68"/>
      <c r="M34" s="230"/>
      <c r="N34" s="237"/>
      <c r="O34" s="237"/>
      <c r="P34" s="237"/>
      <c r="Q34" s="237"/>
      <c r="R34" s="230"/>
      <c r="S34" s="492"/>
      <c r="T34" s="426"/>
      <c r="U34" s="397"/>
      <c r="V34" s="395"/>
    </row>
    <row r="35" spans="1:22" ht="58.5" customHeight="1" thickBot="1">
      <c r="A35" s="434"/>
      <c r="B35" s="398"/>
      <c r="C35" s="274" t="str">
        <f>'5- Identificación de Riesgos'!D36</f>
        <v xml:space="preserve">5. Concentración en la determinación de las condiciones de las necesidades a contratar </v>
      </c>
      <c r="D35" s="275"/>
      <c r="E35" s="286"/>
      <c r="F35" s="252"/>
      <c r="G35" s="252"/>
      <c r="H35" s="252"/>
      <c r="I35" s="252"/>
      <c r="J35" s="231"/>
      <c r="K35" s="497"/>
      <c r="L35" s="286"/>
      <c r="M35" s="231"/>
      <c r="N35" s="252"/>
      <c r="O35" s="252"/>
      <c r="P35" s="252"/>
      <c r="Q35" s="252"/>
      <c r="R35" s="231"/>
      <c r="S35" s="497"/>
      <c r="T35" s="427"/>
      <c r="U35" s="398"/>
      <c r="V35" s="399"/>
    </row>
    <row r="36" spans="1:22" ht="45" customHeight="1">
      <c r="A36" s="432">
        <f>'5- Identificación de Riesgos'!A37</f>
        <v>7</v>
      </c>
      <c r="B36" s="396" t="str">
        <f>'5- Identificación de Riesgos'!B37</f>
        <v>Ofrecer, prometer, entregar, aceptar o solicitar una ventaja indebida para recibir bienes o servicios que no satisfacen las condiciones establecidas en los contratos y especificaciones técnicas</v>
      </c>
      <c r="C36" s="273" t="str">
        <f>'5- Identificación de Riesgos'!D37</f>
        <v>1. Falta de ética de los servidores públicos (Debilidades en principios y valores)</v>
      </c>
      <c r="D36" s="287"/>
      <c r="E36" s="284" t="s">
        <v>486</v>
      </c>
      <c r="F36" s="236" t="s">
        <v>355</v>
      </c>
      <c r="G36" s="236" t="s">
        <v>355</v>
      </c>
      <c r="H36" s="236" t="s">
        <v>355</v>
      </c>
      <c r="I36" s="236" t="s">
        <v>355</v>
      </c>
      <c r="J36" s="232">
        <f t="shared" si="4"/>
        <v>1</v>
      </c>
      <c r="K36" s="491">
        <f>AVERAGE(J36:J42)</f>
        <v>1</v>
      </c>
      <c r="L36" s="253">
        <f>'[3]5-. Identificación de Riesgos'!I70</f>
        <v>0</v>
      </c>
      <c r="M36" s="285" t="s">
        <v>356</v>
      </c>
      <c r="N36" s="236" t="s">
        <v>357</v>
      </c>
      <c r="O36" s="236" t="s">
        <v>357</v>
      </c>
      <c r="P36" s="236" t="s">
        <v>355</v>
      </c>
      <c r="Q36" s="236" t="s">
        <v>355</v>
      </c>
      <c r="R36" s="244">
        <f t="shared" si="3"/>
        <v>0.35</v>
      </c>
      <c r="S36" s="491">
        <f>AVERAGE(R36:R42)</f>
        <v>0.35</v>
      </c>
      <c r="T36" s="425" t="str">
        <f>CONCATENATE(INDEX('8- Políticas de Administración '!$B$6:$F$10,MATCH(ROUND(IF((RIGHT('5- Identificación de Riesgos'!H37,1)-'6- Valoración Controles'!K36)&lt;1,1,(RIGHT('5- Identificación de Riesgos'!H37,1)-'6- Valoración Controles'!K36)),0),'8- Políticas de Administración '!$F$6:$F$10,0),1)," - ",ROUND(IF((RIGHT('5- Identificación de Riesgos'!H37,1)-'6- Valoración Controles'!K36)&lt;1,1,(RIGHT('5- Identificación de Riesgos'!H37,1)-'6- Valoración Controles'!K36)),0))</f>
        <v>Muy Baja - 1</v>
      </c>
      <c r="U36" s="396" t="str">
        <f>CONCATENATE(INDEX('8- Políticas de Administración '!$B$17:$F$21,MATCH(ROUND(IF((RIGHT('5- Identificación de Riesgos'!M37,1)-'6- Valoración Controles'!S36)&lt;1,1,(RIGHT('5- Identificación de Riesgos'!M37,1)-'6- Valoración Controles'!S36)),0),'8- Políticas de Administración '!$F$17:$F$21,0),1)," - ",ROUND(IF((RIGHT('5- Identificación de Riesgos'!M37,1)-'6- Valoración Controles'!S36)&lt;1,1,(RIGHT('5- Identificación de Riesgos'!M37,1)-'6- Valoración Controles'!S36)),0))</f>
        <v>Mayor - 4</v>
      </c>
      <c r="V36" s="394" t="str">
        <f>CONCATENATE(VLOOKUP((LEFT(T36,LEN(T36)-4)&amp;LEFT(U36,LEN(U36)-4)),'9- Matriz de Calor '!$D$18:$E$42,2,0)," - ",RIGHT(T36,1)*RIGHT(U36,1))</f>
        <v>Alto  - 4</v>
      </c>
    </row>
    <row r="37" spans="1:22" ht="30">
      <c r="A37" s="433"/>
      <c r="B37" s="397"/>
      <c r="C37" s="266" t="str">
        <f>'5- Identificación de Riesgos'!D38</f>
        <v>2. Falta de ética de terceros interesados (Debilidades principios y valores)</v>
      </c>
      <c r="D37" s="288"/>
      <c r="E37" s="227" t="s">
        <v>487</v>
      </c>
      <c r="F37" s="237" t="s">
        <v>355</v>
      </c>
      <c r="G37" s="237" t="s">
        <v>355</v>
      </c>
      <c r="H37" s="237" t="s">
        <v>355</v>
      </c>
      <c r="I37" s="237" t="s">
        <v>355</v>
      </c>
      <c r="J37" s="230">
        <f t="shared" si="4"/>
        <v>1</v>
      </c>
      <c r="K37" s="492"/>
      <c r="L37" s="68"/>
      <c r="M37" s="230"/>
      <c r="N37" s="237"/>
      <c r="O37" s="237"/>
      <c r="P37" s="237"/>
      <c r="Q37" s="237"/>
      <c r="R37" s="233"/>
      <c r="S37" s="492"/>
      <c r="T37" s="426"/>
      <c r="U37" s="397"/>
      <c r="V37" s="395"/>
    </row>
    <row r="38" spans="1:22" ht="33.75" customHeight="1">
      <c r="A38" s="433"/>
      <c r="B38" s="397"/>
      <c r="C38" s="266" t="str">
        <f>'5- Identificación de Riesgos'!D39</f>
        <v>3. Debilidad en los controles de los procedimientos.</v>
      </c>
      <c r="D38" s="288"/>
      <c r="E38" s="227" t="s">
        <v>489</v>
      </c>
      <c r="F38" s="237" t="s">
        <v>355</v>
      </c>
      <c r="G38" s="237" t="s">
        <v>355</v>
      </c>
      <c r="H38" s="237" t="s">
        <v>355</v>
      </c>
      <c r="I38" s="237" t="s">
        <v>355</v>
      </c>
      <c r="J38" s="230">
        <f t="shared" si="4"/>
        <v>1</v>
      </c>
      <c r="K38" s="492"/>
      <c r="L38" s="68"/>
      <c r="M38" s="230"/>
      <c r="N38" s="237"/>
      <c r="O38" s="237"/>
      <c r="P38" s="237"/>
      <c r="Q38" s="237"/>
      <c r="R38" s="233"/>
      <c r="S38" s="492"/>
      <c r="T38" s="426"/>
      <c r="U38" s="397"/>
      <c r="V38" s="395"/>
    </row>
    <row r="39" spans="1:22" ht="46.5" customHeight="1">
      <c r="A39" s="433"/>
      <c r="B39" s="397"/>
      <c r="C39" s="266" t="str">
        <f>'5- Identificación de Riesgos'!D40</f>
        <v>4. No determinar y/o aplicar la lista de chequeo de los productos y especificaciones.</v>
      </c>
      <c r="D39" s="288"/>
      <c r="E39" s="227"/>
      <c r="F39" s="237"/>
      <c r="G39" s="237"/>
      <c r="H39" s="237"/>
      <c r="I39" s="237"/>
      <c r="J39" s="230"/>
      <c r="K39" s="492"/>
      <c r="L39" s="68"/>
      <c r="M39" s="230"/>
      <c r="N39" s="237"/>
      <c r="O39" s="237"/>
      <c r="P39" s="237"/>
      <c r="Q39" s="237"/>
      <c r="R39" s="233"/>
      <c r="S39" s="492"/>
      <c r="T39" s="426"/>
      <c r="U39" s="397"/>
      <c r="V39" s="395"/>
    </row>
    <row r="40" spans="1:22" ht="57" customHeight="1">
      <c r="A40" s="433"/>
      <c r="B40" s="397"/>
      <c r="C40" s="266" t="str">
        <f>'5- Identificación de Riesgos'!D41</f>
        <v>5.  En los eventos de contar con Interventor, el Supervisor no efectua seguimiento y control a los informes de cumplimiento de obligaciones contractuales.</v>
      </c>
      <c r="D40" s="288"/>
      <c r="E40" s="227"/>
      <c r="F40" s="237"/>
      <c r="G40" s="237"/>
      <c r="H40" s="237"/>
      <c r="I40" s="237"/>
      <c r="J40" s="230"/>
      <c r="K40" s="492"/>
      <c r="L40" s="68"/>
      <c r="M40" s="230"/>
      <c r="N40" s="237"/>
      <c r="O40" s="237"/>
      <c r="P40" s="237"/>
      <c r="Q40" s="237"/>
      <c r="R40" s="233"/>
      <c r="S40" s="492"/>
      <c r="T40" s="426"/>
      <c r="U40" s="397"/>
      <c r="V40" s="395"/>
    </row>
    <row r="41" spans="1:22" ht="52.5" customHeight="1">
      <c r="A41" s="433"/>
      <c r="B41" s="397"/>
      <c r="C41" s="266" t="str">
        <f>'5- Identificación de Riesgos'!D42</f>
        <v>6. El Interventor y/o Supervisor se abstiene u omite verificar el cumplimiento de las obligaciones establecidas en el marco legal.</v>
      </c>
      <c r="D41" s="288"/>
      <c r="E41" s="227"/>
      <c r="F41" s="237"/>
      <c r="G41" s="237"/>
      <c r="H41" s="237"/>
      <c r="I41" s="237"/>
      <c r="J41" s="230"/>
      <c r="K41" s="492"/>
      <c r="L41" s="68"/>
      <c r="M41" s="230"/>
      <c r="N41" s="237"/>
      <c r="O41" s="237"/>
      <c r="P41" s="237"/>
      <c r="Q41" s="237"/>
      <c r="R41" s="233"/>
      <c r="S41" s="492"/>
      <c r="T41" s="426"/>
      <c r="U41" s="397"/>
      <c r="V41" s="395"/>
    </row>
    <row r="42" spans="1:22" ht="64.5" customHeight="1" thickBot="1">
      <c r="A42" s="434"/>
      <c r="B42" s="398"/>
      <c r="C42" s="274" t="str">
        <f>'5- Identificación de Riesgos'!D43</f>
        <v>7. No determinar los mecanismos de verificación que garanticen la integralidad y calidad del bien, producto o servicio, según especificaciones.</v>
      </c>
      <c r="D42" s="289"/>
      <c r="E42" s="226"/>
      <c r="F42" s="252"/>
      <c r="G42" s="252"/>
      <c r="H42" s="252"/>
      <c r="I42" s="252"/>
      <c r="J42" s="231"/>
      <c r="K42" s="497"/>
      <c r="L42" s="286"/>
      <c r="M42" s="231"/>
      <c r="N42" s="252"/>
      <c r="O42" s="252"/>
      <c r="P42" s="252"/>
      <c r="Q42" s="252"/>
      <c r="R42" s="231"/>
      <c r="S42" s="497"/>
      <c r="T42" s="427"/>
      <c r="U42" s="398"/>
      <c r="V42" s="399"/>
    </row>
  </sheetData>
  <mergeCells count="66">
    <mergeCell ref="C1:V3"/>
    <mergeCell ref="T36:T42"/>
    <mergeCell ref="U36:U42"/>
    <mergeCell ref="V36:V42"/>
    <mergeCell ref="B36:B42"/>
    <mergeCell ref="V31:V35"/>
    <mergeCell ref="T27:T30"/>
    <mergeCell ref="U27:U30"/>
    <mergeCell ref="V27:V30"/>
    <mergeCell ref="U24:U26"/>
    <mergeCell ref="V24:V26"/>
    <mergeCell ref="A4:B4"/>
    <mergeCell ref="C4:V4"/>
    <mergeCell ref="T7:V7"/>
    <mergeCell ref="D7:R7"/>
    <mergeCell ref="A8:A9"/>
    <mergeCell ref="V19:V23"/>
    <mergeCell ref="A19:A23"/>
    <mergeCell ref="B19:B23"/>
    <mergeCell ref="A36:A42"/>
    <mergeCell ref="K36:K42"/>
    <mergeCell ref="S36:S42"/>
    <mergeCell ref="T31:T35"/>
    <mergeCell ref="U31:U35"/>
    <mergeCell ref="A31:A35"/>
    <mergeCell ref="B31:B35"/>
    <mergeCell ref="K31:K35"/>
    <mergeCell ref="S31:S35"/>
    <mergeCell ref="A27:A30"/>
    <mergeCell ref="B27:B30"/>
    <mergeCell ref="K27:K30"/>
    <mergeCell ref="S27:S30"/>
    <mergeCell ref="T24:T26"/>
    <mergeCell ref="A24:A26"/>
    <mergeCell ref="B24:B26"/>
    <mergeCell ref="K24:K26"/>
    <mergeCell ref="S24:S26"/>
    <mergeCell ref="A15:A18"/>
    <mergeCell ref="A10:A14"/>
    <mergeCell ref="V15:V18"/>
    <mergeCell ref="T15:T18"/>
    <mergeCell ref="U15:U18"/>
    <mergeCell ref="S15:S18"/>
    <mergeCell ref="V10:V14"/>
    <mergeCell ref="T19:T23"/>
    <mergeCell ref="U19:U23"/>
    <mergeCell ref="B15:B18"/>
    <mergeCell ref="K15:K18"/>
    <mergeCell ref="L8:S8"/>
    <mergeCell ref="B10:B14"/>
    <mergeCell ref="K19:K23"/>
    <mergeCell ref="S19:S23"/>
    <mergeCell ref="E8:E9"/>
    <mergeCell ref="F8:K8"/>
    <mergeCell ref="S10:S14"/>
    <mergeCell ref="T10:T14"/>
    <mergeCell ref="U10:U14"/>
    <mergeCell ref="K10:K14"/>
    <mergeCell ref="A5:B5"/>
    <mergeCell ref="A6:B6"/>
    <mergeCell ref="A7:C7"/>
    <mergeCell ref="B8:B9"/>
    <mergeCell ref="C8:C9"/>
    <mergeCell ref="C5:V5"/>
    <mergeCell ref="C6:V6"/>
    <mergeCell ref="D8:D9"/>
  </mergeCells>
  <conditionalFormatting sqref="T10 T15 T19 T24 T27 T31 T36">
    <cfRule type="containsText" dxfId="260" priority="1045" operator="containsText" text="Muy Baja">
      <formula>NOT(ISERROR(SEARCH("Muy Baja",T10)))</formula>
    </cfRule>
    <cfRule type="containsText" dxfId="259" priority="1046" operator="containsText" text="Baja">
      <formula>NOT(ISERROR(SEARCH("Baja",T10)))</formula>
    </cfRule>
    <cfRule type="containsText" dxfId="258" priority="1047" operator="containsText" text="Muy Alta">
      <formula>NOT(ISERROR(SEARCH("Muy Alta",T10)))</formula>
    </cfRule>
    <cfRule type="containsText" dxfId="257" priority="1049" operator="containsText" text="Alta">
      <formula>NOT(ISERROR(SEARCH("Alta",T10)))</formula>
    </cfRule>
    <cfRule type="containsText" dxfId="256" priority="1050" operator="containsText" text="Media">
      <formula>NOT(ISERROR(SEARCH("Media",T10)))</formula>
    </cfRule>
    <cfRule type="containsText" dxfId="255" priority="1051" operator="containsText" text="Media">
      <formula>NOT(ISERROR(SEARCH("Media",T10)))</formula>
    </cfRule>
    <cfRule type="containsText" dxfId="254" priority="1052" operator="containsText" text="Media">
      <formula>NOT(ISERROR(SEARCH("Media",T10)))</formula>
    </cfRule>
    <cfRule type="containsText" dxfId="253" priority="1053" operator="containsText" text="Muy Baja">
      <formula>NOT(ISERROR(SEARCH("Muy Baja",T10)))</formula>
    </cfRule>
    <cfRule type="containsText" dxfId="252" priority="1054" operator="containsText" text="Baja">
      <formula>NOT(ISERROR(SEARCH("Baja",T10)))</formula>
    </cfRule>
    <cfRule type="containsText" dxfId="251" priority="1055" operator="containsText" text="Muy Baja">
      <formula>NOT(ISERROR(SEARCH("Muy Baja",T10)))</formula>
    </cfRule>
    <cfRule type="containsText" dxfId="250" priority="1056" operator="containsText" text="Muy Baja">
      <formula>NOT(ISERROR(SEARCH("Muy Baja",T10)))</formula>
    </cfRule>
    <cfRule type="containsText" dxfId="249" priority="1057" operator="containsText" text="Muy Baja">
      <formula>NOT(ISERROR(SEARCH("Muy Baja",T10)))</formula>
    </cfRule>
    <cfRule type="containsText" dxfId="248" priority="1058" operator="containsText" text="Muy Baja'Tabla probabilidad'!">
      <formula>NOT(ISERROR(SEARCH("Muy Baja'Tabla probabilidad'!",T10)))</formula>
    </cfRule>
    <cfRule type="containsText" dxfId="247" priority="1059" operator="containsText" text="Muy bajo">
      <formula>NOT(ISERROR(SEARCH("Muy bajo",T10)))</formula>
    </cfRule>
    <cfRule type="containsText" dxfId="246" priority="1060" operator="containsText" text="Alta">
      <formula>NOT(ISERROR(SEARCH("Alta",T10)))</formula>
    </cfRule>
    <cfRule type="containsText" dxfId="245" priority="1061" operator="containsText" text="Media">
      <formula>NOT(ISERROR(SEARCH("Media",T10)))</formula>
    </cfRule>
    <cfRule type="containsText" dxfId="244" priority="1062" operator="containsText" text="Baja">
      <formula>NOT(ISERROR(SEARCH("Baja",T10)))</formula>
    </cfRule>
    <cfRule type="containsText" dxfId="243" priority="1063" operator="containsText" text="Muy baja">
      <formula>NOT(ISERROR(SEARCH("Muy baja",T10)))</formula>
    </cfRule>
    <cfRule type="cellIs" dxfId="242" priority="1066" operator="between">
      <formula>1</formula>
      <formula>2</formula>
    </cfRule>
    <cfRule type="cellIs" dxfId="241" priority="1067" operator="between">
      <formula>0</formula>
      <formula>2</formula>
    </cfRule>
  </conditionalFormatting>
  <conditionalFormatting sqref="U10 U15 U19 U24 U27 U31 U36">
    <cfRule type="containsText" dxfId="240" priority="1039" operator="containsText" text="Catastrófico">
      <formula>NOT(ISERROR(SEARCH("Catastrófico",U10)))</formula>
    </cfRule>
    <cfRule type="containsText" dxfId="239" priority="1040" operator="containsText" text="Mayor">
      <formula>NOT(ISERROR(SEARCH("Mayor",U10)))</formula>
    </cfRule>
    <cfRule type="containsText" dxfId="238" priority="1041" operator="containsText" text="Alta">
      <formula>NOT(ISERROR(SEARCH("Alta",U10)))</formula>
    </cfRule>
    <cfRule type="containsText" dxfId="237" priority="1042" operator="containsText" text="Moderado">
      <formula>NOT(ISERROR(SEARCH("Moderado",U10)))</formula>
    </cfRule>
    <cfRule type="containsText" dxfId="236" priority="1043" operator="containsText" text="Menor">
      <formula>NOT(ISERROR(SEARCH("Menor",U10)))</formula>
    </cfRule>
    <cfRule type="containsText" dxfId="235" priority="1044" operator="containsText" text="Leve">
      <formula>NOT(ISERROR(SEARCH("Leve",U10)))</formula>
    </cfRule>
  </conditionalFormatting>
  <conditionalFormatting sqref="V10 V15 V19 V24 V27 V31 V36">
    <cfRule type="containsText" dxfId="234" priority="1003" operator="containsText" text="Extremo">
      <formula>NOT(ISERROR(SEARCH("Extremo",V10)))</formula>
    </cfRule>
    <cfRule type="containsText" dxfId="233" priority="1004" operator="containsText" text="Alto">
      <formula>NOT(ISERROR(SEARCH("Alto",V10)))</formula>
    </cfRule>
    <cfRule type="containsText" dxfId="232" priority="1005" operator="containsText" text="Bajo">
      <formula>NOT(ISERROR(SEARCH("Bajo",V10)))</formula>
    </cfRule>
    <cfRule type="containsText" dxfId="231" priority="1006" operator="containsText" text="Moderado">
      <formula>NOT(ISERROR(SEARCH("Moderado",V10)))</formula>
    </cfRule>
  </conditionalFormatting>
  <dataValidations count="2">
    <dataValidation allowBlank="1" showInputMessage="1" showErrorMessage="1" prompt="Enunciar cuál es el control" sqref="E18 E22 E19:E20 E14:E16 M10:M17 M24:M26 M19:M21 E34 E31:E32 E36:E37 M31 M36 E24" xr:uid="{00000000-0002-0000-0500-000000000000}"/>
    <dataValidation type="list" allowBlank="1" showInputMessage="1" showErrorMessage="1" sqref="F10:I42 N10:Q42"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T15 T19 T24 T27 T31 T36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A49" zoomScale="70" zoomScaleNormal="70" zoomScalePageLayoutView="70" workbookViewId="0">
      <selection activeCell="N60" sqref="N60:N69"/>
    </sheetView>
  </sheetViews>
  <sheetFormatPr baseColWidth="10" defaultColWidth="11.42578125" defaultRowHeight="15"/>
  <cols>
    <col min="1" max="1" width="5.42578125" customWidth="1"/>
    <col min="2" max="2" width="50.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37.8554687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213"/>
      <c r="B1" s="214"/>
      <c r="C1" s="526"/>
      <c r="D1" s="526"/>
      <c r="E1" s="526"/>
      <c r="F1" s="526"/>
      <c r="G1" s="526"/>
      <c r="H1" s="526"/>
      <c r="I1" s="526"/>
      <c r="J1" s="526"/>
      <c r="K1" s="526"/>
      <c r="L1" s="526"/>
      <c r="M1" s="526"/>
      <c r="N1" s="526"/>
      <c r="O1" s="526"/>
      <c r="P1" s="526"/>
      <c r="Q1" s="527"/>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15"/>
      <c r="B2" s="216"/>
      <c r="C2" s="528"/>
      <c r="D2" s="528"/>
      <c r="E2" s="528"/>
      <c r="F2" s="528"/>
      <c r="G2" s="528"/>
      <c r="H2" s="528"/>
      <c r="I2" s="528"/>
      <c r="J2" s="528"/>
      <c r="K2" s="528"/>
      <c r="L2" s="528"/>
      <c r="M2" s="528"/>
      <c r="N2" s="528"/>
      <c r="O2" s="528"/>
      <c r="P2" s="528"/>
      <c r="Q2" s="529"/>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17"/>
      <c r="B3" s="218"/>
      <c r="C3" s="530"/>
      <c r="D3" s="530"/>
      <c r="E3" s="530"/>
      <c r="F3" s="530"/>
      <c r="G3" s="530"/>
      <c r="H3" s="530"/>
      <c r="I3" s="530"/>
      <c r="J3" s="530"/>
      <c r="K3" s="530"/>
      <c r="L3" s="530"/>
      <c r="M3" s="530"/>
      <c r="N3" s="530"/>
      <c r="O3" s="530"/>
      <c r="P3" s="530"/>
      <c r="Q3" s="531"/>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52" t="s">
        <v>267</v>
      </c>
      <c r="B4" s="452"/>
      <c r="C4" s="487" t="s">
        <v>4</v>
      </c>
      <c r="D4" s="487"/>
      <c r="E4" s="487"/>
      <c r="F4" s="487"/>
      <c r="G4" s="487"/>
      <c r="H4" s="487"/>
      <c r="I4" s="487"/>
      <c r="J4" s="487"/>
      <c r="K4" s="487"/>
      <c r="L4" s="487"/>
      <c r="M4" s="487"/>
      <c r="N4" s="487"/>
      <c r="O4" s="487"/>
      <c r="P4" s="487"/>
      <c r="Q4" s="487"/>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52" t="s">
        <v>268</v>
      </c>
      <c r="B5" s="452"/>
      <c r="C5" s="487" t="s">
        <v>35</v>
      </c>
      <c r="D5" s="487"/>
      <c r="E5" s="487"/>
      <c r="F5" s="487"/>
      <c r="G5" s="487"/>
      <c r="H5" s="487"/>
      <c r="I5" s="487"/>
      <c r="J5" s="487"/>
      <c r="K5" s="487"/>
      <c r="L5" s="487"/>
      <c r="M5" s="487"/>
      <c r="N5" s="487"/>
      <c r="O5" s="487"/>
      <c r="P5" s="487"/>
      <c r="Q5" s="487"/>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52" t="s">
        <v>269</v>
      </c>
      <c r="B6" s="452"/>
      <c r="C6" s="488" t="s">
        <v>359</v>
      </c>
      <c r="D6" s="488"/>
      <c r="E6" s="488"/>
      <c r="F6" s="488"/>
      <c r="G6" s="488"/>
      <c r="H6" s="488"/>
      <c r="I6" s="488"/>
      <c r="J6" s="488"/>
      <c r="K6" s="488"/>
      <c r="L6" s="488"/>
      <c r="M6" s="488"/>
      <c r="N6" s="488"/>
      <c r="O6" s="488"/>
      <c r="P6" s="488"/>
      <c r="Q6" s="488"/>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513" t="s">
        <v>360</v>
      </c>
      <c r="B7" s="513"/>
      <c r="C7" s="513"/>
      <c r="D7" s="513"/>
      <c r="E7" s="513"/>
      <c r="F7" s="513" t="s">
        <v>286</v>
      </c>
      <c r="G7" s="513"/>
      <c r="H7" s="513"/>
      <c r="I7" s="65"/>
      <c r="J7" s="417" t="s">
        <v>361</v>
      </c>
      <c r="K7" s="417"/>
      <c r="L7" s="417"/>
      <c r="M7" s="417"/>
      <c r="N7" s="418"/>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07" t="s">
        <v>276</v>
      </c>
      <c r="B8" s="508" t="s">
        <v>341</v>
      </c>
      <c r="C8" s="511" t="s">
        <v>278</v>
      </c>
      <c r="D8" s="514" t="s">
        <v>288</v>
      </c>
      <c r="E8" s="508" t="s">
        <v>272</v>
      </c>
      <c r="F8" s="509" t="s">
        <v>362</v>
      </c>
      <c r="G8" s="509" t="s">
        <v>363</v>
      </c>
      <c r="H8" s="509" t="s">
        <v>364</v>
      </c>
      <c r="I8" s="520"/>
      <c r="J8" s="509" t="s">
        <v>365</v>
      </c>
      <c r="K8" s="509" t="s">
        <v>366</v>
      </c>
      <c r="L8" s="509" t="s">
        <v>367</v>
      </c>
      <c r="M8" s="509" t="s">
        <v>368</v>
      </c>
      <c r="N8" s="509" t="s">
        <v>369</v>
      </c>
      <c r="O8" s="509" t="s">
        <v>370</v>
      </c>
      <c r="P8" s="509" t="s">
        <v>371</v>
      </c>
      <c r="Q8" s="509" t="s">
        <v>372</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53"/>
      <c r="B9" s="484"/>
      <c r="C9" s="512"/>
      <c r="D9" s="504"/>
      <c r="E9" s="484"/>
      <c r="F9" s="510"/>
      <c r="G9" s="510"/>
      <c r="H9" s="510"/>
      <c r="I9" s="521"/>
      <c r="J9" s="510"/>
      <c r="K9" s="510"/>
      <c r="L9" s="510"/>
      <c r="M9" s="510"/>
      <c r="N9" s="510"/>
      <c r="O9" s="510"/>
      <c r="P9" s="510"/>
      <c r="Q9" s="510"/>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251.25" customHeight="1">
      <c r="A10" s="432">
        <f>'5- Identificación de Riesgos'!A10</f>
        <v>1</v>
      </c>
      <c r="B10" s="449" t="str">
        <f>'5- Identificación de Riesgos'!B10</f>
        <v>Incumplimiento en el trámite de los siniestros desde el aviso del evento hasta el cierre del expediente del mismo.</v>
      </c>
      <c r="C10" s="396" t="str">
        <f>'5- Identificación de Riesgos'!C10</f>
        <v xml:space="preserve">Que no se cumplan los requisitos establecidos en el manual del Plan de seguros para el tramite de los siniestros derivando en perdidas mayores para la entidad </v>
      </c>
      <c r="D10" s="396" t="s">
        <v>290</v>
      </c>
      <c r="E10" s="104" t="e">
        <f>'5- Identificación de Riesgos'!#REF!</f>
        <v>#REF!</v>
      </c>
      <c r="F10" s="515" t="str">
        <f>'5- Identificación de Riesgos'!H10</f>
        <v>Muy Baja - 1</v>
      </c>
      <c r="G10" s="396" t="str">
        <f>'5- Identificación de Riesgos'!M10</f>
        <v>Moderado - 3</v>
      </c>
      <c r="H10" s="396" t="str">
        <f>'5- Identificación de Riesgos'!N10</f>
        <v>Moderado - 3</v>
      </c>
      <c r="I10" s="97"/>
      <c r="J10" s="517" t="str">
        <f>'6- Valoración Controles'!T10</f>
        <v>Muy Baja - 1</v>
      </c>
      <c r="K10" s="517" t="str">
        <f>'6- Valoración Controles'!U10</f>
        <v>Menor - 2</v>
      </c>
      <c r="L10" s="523" t="e">
        <f>AVERAGE(#REF!)</f>
        <v>#REF!</v>
      </c>
      <c r="M10" s="449" t="str">
        <f>'6- Valoración Controles'!V10</f>
        <v>Bajo - 2</v>
      </c>
      <c r="N10" s="449" t="s">
        <v>430</v>
      </c>
      <c r="O10" s="532" t="s">
        <v>497</v>
      </c>
      <c r="P10" s="535" t="s">
        <v>15</v>
      </c>
      <c r="Q10" s="538" t="s">
        <v>491</v>
      </c>
    </row>
    <row r="11" spans="1:269" ht="13.5" customHeight="1">
      <c r="A11" s="433"/>
      <c r="B11" s="450"/>
      <c r="C11" s="397"/>
      <c r="D11" s="397"/>
      <c r="E11" s="105" t="str">
        <f>'5- Identificación de Riesgos'!D11</f>
        <v>2. Ausencia de comunicación asertiva entre los actores del plan de seguros.</v>
      </c>
      <c r="F11" s="516"/>
      <c r="G11" s="522"/>
      <c r="H11" s="397"/>
      <c r="I11" s="66"/>
      <c r="J11" s="518"/>
      <c r="K11" s="518"/>
      <c r="L11" s="524"/>
      <c r="M11" s="450"/>
      <c r="N11" s="450"/>
      <c r="O11" s="533"/>
      <c r="P11" s="536"/>
      <c r="Q11" s="539"/>
    </row>
    <row r="12" spans="1:269" ht="13.5" customHeight="1">
      <c r="A12" s="433"/>
      <c r="B12" s="450"/>
      <c r="C12" s="397"/>
      <c r="D12" s="397"/>
      <c r="E12" s="105" t="e">
        <f>'5- Identificación de Riesgos'!#REF!</f>
        <v>#REF!</v>
      </c>
      <c r="F12" s="516"/>
      <c r="G12" s="522"/>
      <c r="H12" s="397"/>
      <c r="I12" s="66"/>
      <c r="J12" s="518"/>
      <c r="K12" s="518"/>
      <c r="L12" s="524"/>
      <c r="M12" s="450"/>
      <c r="N12" s="450"/>
      <c r="O12" s="533"/>
      <c r="P12" s="536"/>
      <c r="Q12" s="539"/>
    </row>
    <row r="13" spans="1:269" ht="13.5" customHeight="1">
      <c r="A13" s="433"/>
      <c r="B13" s="450"/>
      <c r="C13" s="397"/>
      <c r="D13" s="397"/>
      <c r="E13" s="105" t="str">
        <f>'5- Identificación de Riesgos'!D13</f>
        <v>4. Información imprecisa presentada al momento de la reclamación.</v>
      </c>
      <c r="F13" s="516"/>
      <c r="G13" s="522"/>
      <c r="H13" s="397"/>
      <c r="I13" s="66"/>
      <c r="J13" s="518"/>
      <c r="K13" s="518"/>
      <c r="L13" s="524"/>
      <c r="M13" s="450"/>
      <c r="N13" s="450"/>
      <c r="O13" s="533"/>
      <c r="P13" s="536"/>
      <c r="Q13" s="539"/>
    </row>
    <row r="14" spans="1:269" ht="13.5" customHeight="1">
      <c r="A14" s="433"/>
      <c r="B14" s="450"/>
      <c r="C14" s="397"/>
      <c r="D14" s="397"/>
      <c r="E14" s="105" t="str">
        <f>'5- Identificación de Riesgos'!D14</f>
        <v>5. Alto volumen de carga laboral versus las solicitudes generadas en el aspecto legal e informativo</v>
      </c>
      <c r="F14" s="516"/>
      <c r="G14" s="522"/>
      <c r="H14" s="397"/>
      <c r="I14" s="66"/>
      <c r="J14" s="518"/>
      <c r="K14" s="518"/>
      <c r="L14" s="524"/>
      <c r="M14" s="450"/>
      <c r="N14" s="450"/>
      <c r="O14" s="533"/>
      <c r="P14" s="536"/>
      <c r="Q14" s="539"/>
    </row>
    <row r="15" spans="1:269" ht="13.5" customHeight="1">
      <c r="A15" s="433"/>
      <c r="B15" s="450"/>
      <c r="C15" s="397"/>
      <c r="D15" s="397"/>
      <c r="E15" s="105" t="e">
        <f>'5- Identificación de Riesgos'!#REF!</f>
        <v>#REF!</v>
      </c>
      <c r="F15" s="516"/>
      <c r="G15" s="522"/>
      <c r="H15" s="397"/>
      <c r="I15" s="66"/>
      <c r="J15" s="518"/>
      <c r="K15" s="518"/>
      <c r="L15" s="524"/>
      <c r="M15" s="450"/>
      <c r="N15" s="450"/>
      <c r="O15" s="533"/>
      <c r="P15" s="536"/>
      <c r="Q15" s="539"/>
    </row>
    <row r="16" spans="1:269" ht="13.5" customHeight="1">
      <c r="A16" s="433"/>
      <c r="B16" s="450"/>
      <c r="C16" s="397"/>
      <c r="D16" s="397"/>
      <c r="E16" s="105" t="str">
        <f>'5- Identificación de Riesgos'!D10</f>
        <v>1. Desconocimiento del Manual del Plan de Seguros a los servidores judiciales</v>
      </c>
      <c r="F16" s="516"/>
      <c r="G16" s="522"/>
      <c r="H16" s="397"/>
      <c r="I16" s="66"/>
      <c r="J16" s="518"/>
      <c r="K16" s="518"/>
      <c r="L16" s="524"/>
      <c r="M16" s="450"/>
      <c r="N16" s="450"/>
      <c r="O16" s="533"/>
      <c r="P16" s="536"/>
      <c r="Q16" s="539"/>
    </row>
    <row r="17" spans="1:17" ht="13.5" customHeight="1">
      <c r="A17" s="433"/>
      <c r="B17" s="450"/>
      <c r="C17" s="397"/>
      <c r="D17" s="397"/>
      <c r="E17" s="105" t="str">
        <f>'5- Identificación de Riesgos'!D12</f>
        <v xml:space="preserve">3. Incumplimiento de las obligaciones contractuales de los contratos que conforman el plan de seguros </v>
      </c>
      <c r="F17" s="516"/>
      <c r="G17" s="522"/>
      <c r="H17" s="397"/>
      <c r="I17" s="66"/>
      <c r="J17" s="518"/>
      <c r="K17" s="518"/>
      <c r="L17" s="524"/>
      <c r="M17" s="450"/>
      <c r="N17" s="450"/>
      <c r="O17" s="533"/>
      <c r="P17" s="536"/>
      <c r="Q17" s="539"/>
    </row>
    <row r="18" spans="1:17" ht="13.5" customHeight="1">
      <c r="A18" s="433"/>
      <c r="B18" s="450"/>
      <c r="C18" s="397"/>
      <c r="D18" s="397"/>
      <c r="E18" s="105" t="e">
        <f>'5- Identificación de Riesgos'!#REF!</f>
        <v>#REF!</v>
      </c>
      <c r="F18" s="516"/>
      <c r="G18" s="522"/>
      <c r="H18" s="397"/>
      <c r="I18" s="66"/>
      <c r="J18" s="518"/>
      <c r="K18" s="518"/>
      <c r="L18" s="524"/>
      <c r="M18" s="450"/>
      <c r="N18" s="450"/>
      <c r="O18" s="533"/>
      <c r="P18" s="536"/>
      <c r="Q18" s="539"/>
    </row>
    <row r="19" spans="1:17" ht="13.5" customHeight="1" thickBot="1">
      <c r="A19" s="433"/>
      <c r="B19" s="406"/>
      <c r="C19" s="397"/>
      <c r="D19" s="397"/>
      <c r="E19" s="105" t="e">
        <f>'5- Identificación de Riesgos'!#REF!</f>
        <v>#REF!</v>
      </c>
      <c r="F19" s="516"/>
      <c r="G19" s="522"/>
      <c r="H19" s="397"/>
      <c r="I19" s="67"/>
      <c r="J19" s="519"/>
      <c r="K19" s="519"/>
      <c r="L19" s="525"/>
      <c r="M19" s="406"/>
      <c r="N19" s="406"/>
      <c r="O19" s="534"/>
      <c r="P19" s="537"/>
      <c r="Q19" s="540"/>
    </row>
    <row r="20" spans="1:17" ht="102.75" customHeight="1">
      <c r="A20" s="432">
        <f>'5- Identificación de Riesgos'!A15</f>
        <v>2</v>
      </c>
      <c r="B20" s="449" t="str">
        <f>'5- Identificación de Riesgos'!B15</f>
        <v>Suspensión de los Servicios Públicos Domiciliarios y/o de Telefonía Móvil Celular (TMC)</v>
      </c>
      <c r="C20" s="396" t="str">
        <f>'5- Identificación de Riesgos'!C15</f>
        <v>Pérdida de los beneficios obtenidos mediante el uso de los Servicios Públicos domiciliarios y Servicios TMC.</v>
      </c>
      <c r="D20" s="406" t="s">
        <v>290</v>
      </c>
      <c r="E20" s="105" t="str">
        <f>'5- Identificación de Riesgos'!D15</f>
        <v>1. No dar trámite de pago oportuno.</v>
      </c>
      <c r="F20" s="515" t="str">
        <f>'5- Identificación de Riesgos'!H15</f>
        <v>Muy Baja - 1</v>
      </c>
      <c r="G20" s="396" t="str">
        <f>'5- Identificación de Riesgos'!M15</f>
        <v>Moderado - 3</v>
      </c>
      <c r="H20" s="396" t="str">
        <f>'5- Identificación de Riesgos'!N15</f>
        <v>Moderado - 3</v>
      </c>
      <c r="I20" s="66"/>
      <c r="J20" s="517" t="str">
        <f>'6- Valoración Controles'!T15</f>
        <v>Muy Baja - 1</v>
      </c>
      <c r="K20" s="517" t="str">
        <f>'6- Valoración Controles'!U15</f>
        <v>Moderado - 3</v>
      </c>
      <c r="L20" s="523" t="e">
        <f>AVERAGE(#REF!)</f>
        <v>#REF!</v>
      </c>
      <c r="M20" s="449" t="str">
        <f>'6- Valoración Controles'!V15</f>
        <v>Moderado - 3</v>
      </c>
      <c r="N20" s="450" t="s">
        <v>430</v>
      </c>
      <c r="O20" s="541" t="s">
        <v>498</v>
      </c>
      <c r="P20" s="535" t="s">
        <v>15</v>
      </c>
      <c r="Q20" s="538" t="s">
        <v>491</v>
      </c>
    </row>
    <row r="21" spans="1:17" ht="13.5" customHeight="1">
      <c r="A21" s="433"/>
      <c r="B21" s="450"/>
      <c r="C21" s="397"/>
      <c r="D21" s="397"/>
      <c r="E21" s="105" t="str">
        <f>'5- Identificación de Riesgos'!D16</f>
        <v>2. Saldos pendientes que no corresponden en su pago a la Rama Judicial</v>
      </c>
      <c r="F21" s="516"/>
      <c r="G21" s="522"/>
      <c r="H21" s="397"/>
      <c r="I21" s="66"/>
      <c r="J21" s="518"/>
      <c r="K21" s="518"/>
      <c r="L21" s="524"/>
      <c r="M21" s="450"/>
      <c r="N21" s="450"/>
      <c r="O21" s="542"/>
      <c r="P21" s="536"/>
      <c r="Q21" s="539"/>
    </row>
    <row r="22" spans="1:17" ht="13.5" customHeight="1">
      <c r="A22" s="433"/>
      <c r="B22" s="450"/>
      <c r="C22" s="397"/>
      <c r="D22" s="397"/>
      <c r="E22" s="105" t="str">
        <f>'5- Identificación de Riesgos'!D17</f>
        <v>3. Fallas en la comunicación con el operador del servicio.</v>
      </c>
      <c r="F22" s="516"/>
      <c r="G22" s="522"/>
      <c r="H22" s="397"/>
      <c r="I22" s="66"/>
      <c r="J22" s="518"/>
      <c r="K22" s="518"/>
      <c r="L22" s="524"/>
      <c r="M22" s="450"/>
      <c r="N22" s="450"/>
      <c r="O22" s="542"/>
      <c r="P22" s="536"/>
      <c r="Q22" s="539"/>
    </row>
    <row r="23" spans="1:17" ht="13.5" customHeight="1">
      <c r="A23" s="433"/>
      <c r="B23" s="450"/>
      <c r="C23" s="397"/>
      <c r="D23" s="397"/>
      <c r="E23" s="105" t="str">
        <f>'5- Identificación de Riesgos'!D18</f>
        <v>4. No aplicación o aplicación extemporánea de pagos por parte del operador.</v>
      </c>
      <c r="F23" s="516"/>
      <c r="G23" s="522"/>
      <c r="H23" s="397"/>
      <c r="I23" s="66"/>
      <c r="J23" s="518"/>
      <c r="K23" s="518"/>
      <c r="L23" s="524"/>
      <c r="M23" s="450"/>
      <c r="N23" s="450"/>
      <c r="O23" s="542"/>
      <c r="P23" s="536"/>
      <c r="Q23" s="539"/>
    </row>
    <row r="24" spans="1:17" ht="13.5" customHeight="1">
      <c r="A24" s="433"/>
      <c r="B24" s="450"/>
      <c r="C24" s="397"/>
      <c r="D24" s="397"/>
      <c r="E24" s="105" t="str">
        <f>'5- Identificación de Riesgos'!D19</f>
        <v>5. Transición en la aplicación de las disposiciones legales en materia de austeridad en el gasto frente a la contratación de Servicios TMC.</v>
      </c>
      <c r="F24" s="516"/>
      <c r="G24" s="522"/>
      <c r="H24" s="397"/>
      <c r="I24" s="66"/>
      <c r="J24" s="518"/>
      <c r="K24" s="518"/>
      <c r="L24" s="524"/>
      <c r="M24" s="450"/>
      <c r="N24" s="450"/>
      <c r="O24" s="542"/>
      <c r="P24" s="536"/>
      <c r="Q24" s="539"/>
    </row>
    <row r="25" spans="1:17" ht="13.5" customHeight="1">
      <c r="A25" s="433"/>
      <c r="B25" s="450"/>
      <c r="C25" s="397"/>
      <c r="D25" s="397"/>
      <c r="E25" s="105" t="e">
        <f>'5- Identificación de Riesgos'!#REF!</f>
        <v>#REF!</v>
      </c>
      <c r="F25" s="516"/>
      <c r="G25" s="522"/>
      <c r="H25" s="397"/>
      <c r="I25" s="66"/>
      <c r="J25" s="518"/>
      <c r="K25" s="518"/>
      <c r="L25" s="524"/>
      <c r="M25" s="450"/>
      <c r="N25" s="450"/>
      <c r="O25" s="542"/>
      <c r="P25" s="536"/>
      <c r="Q25" s="539"/>
    </row>
    <row r="26" spans="1:17" ht="13.5" customHeight="1">
      <c r="A26" s="433"/>
      <c r="B26" s="450"/>
      <c r="C26" s="397"/>
      <c r="D26" s="397"/>
      <c r="E26" s="105" t="e">
        <f>'5- Identificación de Riesgos'!#REF!</f>
        <v>#REF!</v>
      </c>
      <c r="F26" s="516"/>
      <c r="G26" s="522"/>
      <c r="H26" s="397"/>
      <c r="I26" s="66"/>
      <c r="J26" s="518"/>
      <c r="K26" s="518"/>
      <c r="L26" s="524"/>
      <c r="M26" s="450"/>
      <c r="N26" s="450"/>
      <c r="O26" s="542"/>
      <c r="P26" s="536"/>
      <c r="Q26" s="539"/>
    </row>
    <row r="27" spans="1:17" ht="13.5" customHeight="1">
      <c r="A27" s="433"/>
      <c r="B27" s="450"/>
      <c r="C27" s="397"/>
      <c r="D27" s="397"/>
      <c r="E27" s="105" t="e">
        <f>'5- Identificación de Riesgos'!#REF!</f>
        <v>#REF!</v>
      </c>
      <c r="F27" s="516"/>
      <c r="G27" s="522"/>
      <c r="H27" s="397"/>
      <c r="I27" s="66"/>
      <c r="J27" s="518"/>
      <c r="K27" s="518"/>
      <c r="L27" s="524"/>
      <c r="M27" s="450"/>
      <c r="N27" s="450"/>
      <c r="O27" s="542"/>
      <c r="P27" s="536"/>
      <c r="Q27" s="539"/>
    </row>
    <row r="28" spans="1:17" ht="13.5" customHeight="1">
      <c r="A28" s="433"/>
      <c r="B28" s="450"/>
      <c r="C28" s="397"/>
      <c r="D28" s="397"/>
      <c r="E28" s="105" t="e">
        <f>'5- Identificación de Riesgos'!#REF!</f>
        <v>#REF!</v>
      </c>
      <c r="F28" s="516"/>
      <c r="G28" s="522"/>
      <c r="H28" s="397"/>
      <c r="I28" s="66"/>
      <c r="J28" s="518"/>
      <c r="K28" s="518"/>
      <c r="L28" s="524"/>
      <c r="M28" s="450"/>
      <c r="N28" s="450"/>
      <c r="O28" s="542"/>
      <c r="P28" s="536"/>
      <c r="Q28" s="539"/>
    </row>
    <row r="29" spans="1:17" ht="13.5" customHeight="1" thickBot="1">
      <c r="A29" s="433"/>
      <c r="B29" s="406"/>
      <c r="C29" s="397"/>
      <c r="D29" s="397"/>
      <c r="E29" s="105" t="e">
        <f>'5- Identificación de Riesgos'!#REF!</f>
        <v>#REF!</v>
      </c>
      <c r="F29" s="516"/>
      <c r="G29" s="522"/>
      <c r="H29" s="397"/>
      <c r="I29" s="67"/>
      <c r="J29" s="519"/>
      <c r="K29" s="519"/>
      <c r="L29" s="525"/>
      <c r="M29" s="406"/>
      <c r="N29" s="406"/>
      <c r="O29" s="543"/>
      <c r="P29" s="537"/>
      <c r="Q29" s="540"/>
    </row>
    <row r="30" spans="1:17" ht="91.5" customHeight="1">
      <c r="A30" s="432">
        <f>'5- Identificación de Riesgos'!A20</f>
        <v>3</v>
      </c>
      <c r="B30" s="449" t="str">
        <f>'5- Identificación de Riesgos'!B20</f>
        <v>Diferencia entre el inventario Fisico y el Kardex (SICOF)-selectivo</v>
      </c>
      <c r="C30" s="396" t="str">
        <f>'5- Identificación de Riesgos'!C20</f>
        <v>El Kardex del almacen no refleja la realidad fisica del inventario</v>
      </c>
      <c r="D30" s="406" t="s">
        <v>290</v>
      </c>
      <c r="E30" s="105" t="str">
        <f>'5- Identificación de Riesgos'!D20</f>
        <v xml:space="preserve">1. Mala ejecución en la toma de inventarios </v>
      </c>
      <c r="F30" s="515" t="str">
        <f>'5- Identificación de Riesgos'!H20</f>
        <v>Muy Baja - 1</v>
      </c>
      <c r="G30" s="396" t="str">
        <f>'5- Identificación de Riesgos'!M20</f>
        <v>Mayor - 4</v>
      </c>
      <c r="H30" s="396" t="str">
        <f>'5- Identificación de Riesgos'!N20</f>
        <v>Alto  - 4</v>
      </c>
      <c r="I30" s="66"/>
      <c r="J30" s="517" t="str">
        <f>'6- Valoración Controles'!T19</f>
        <v>Muy Baja - 1</v>
      </c>
      <c r="K30" s="517" t="str">
        <f>'6- Valoración Controles'!U19</f>
        <v>Mayor - 4</v>
      </c>
      <c r="L30" s="523" t="e">
        <f>AVERAGE(#REF!)</f>
        <v>#REF!</v>
      </c>
      <c r="M30" s="449" t="str">
        <f>'6- Valoración Controles'!V19</f>
        <v>Alto  - 4</v>
      </c>
      <c r="N30" s="450" t="s">
        <v>430</v>
      </c>
      <c r="O30" s="544" t="s">
        <v>499</v>
      </c>
      <c r="P30" s="535" t="s">
        <v>15</v>
      </c>
      <c r="Q30" s="538" t="s">
        <v>491</v>
      </c>
    </row>
    <row r="31" spans="1:17">
      <c r="A31" s="433"/>
      <c r="B31" s="450"/>
      <c r="C31" s="397"/>
      <c r="D31" s="397"/>
      <c r="E31" s="105" t="str">
        <f>'5- Identificación de Riesgos'!D21</f>
        <v xml:space="preserve">2. No registro en el el sistema </v>
      </c>
      <c r="F31" s="516"/>
      <c r="G31" s="522"/>
      <c r="H31" s="397"/>
      <c r="I31" s="66"/>
      <c r="J31" s="518"/>
      <c r="K31" s="518"/>
      <c r="L31" s="524"/>
      <c r="M31" s="450"/>
      <c r="N31" s="450"/>
      <c r="O31" s="542"/>
      <c r="P31" s="536"/>
      <c r="Q31" s="539"/>
    </row>
    <row r="32" spans="1:17" ht="30">
      <c r="A32" s="433"/>
      <c r="B32" s="450"/>
      <c r="C32" s="397"/>
      <c r="D32" s="397"/>
      <c r="E32" s="105" t="str">
        <f>'5- Identificación de Riesgos'!D22</f>
        <v>3. Entrega informal de bienes y sin registro en el SICOF.</v>
      </c>
      <c r="F32" s="516"/>
      <c r="G32" s="522"/>
      <c r="H32" s="397"/>
      <c r="I32" s="66"/>
      <c r="J32" s="518"/>
      <c r="K32" s="518"/>
      <c r="L32" s="524"/>
      <c r="M32" s="450"/>
      <c r="N32" s="450"/>
      <c r="O32" s="542"/>
      <c r="P32" s="536"/>
      <c r="Q32" s="539"/>
    </row>
    <row r="33" spans="1:17">
      <c r="A33" s="433"/>
      <c r="B33" s="450"/>
      <c r="C33" s="397"/>
      <c r="D33" s="397"/>
      <c r="E33" s="105" t="str">
        <f>'5- Identificación de Riesgos'!D23</f>
        <v xml:space="preserve">4. Falta de tiempo y personal calificado </v>
      </c>
      <c r="F33" s="516"/>
      <c r="G33" s="522"/>
      <c r="H33" s="397"/>
      <c r="I33" s="66"/>
      <c r="J33" s="518"/>
      <c r="K33" s="518"/>
      <c r="L33" s="524"/>
      <c r="M33" s="450"/>
      <c r="N33" s="450"/>
      <c r="O33" s="542"/>
      <c r="P33" s="536"/>
      <c r="Q33" s="539"/>
    </row>
    <row r="34" spans="1:17" ht="30">
      <c r="A34" s="433"/>
      <c r="B34" s="450"/>
      <c r="C34" s="397"/>
      <c r="D34" s="397"/>
      <c r="E34" s="105" t="str">
        <f>'5- Identificación de Riesgos'!D24</f>
        <v>5. No cumplimiento de politicas de inventarios en la Entidad</v>
      </c>
      <c r="F34" s="516"/>
      <c r="G34" s="522"/>
      <c r="H34" s="397"/>
      <c r="I34" s="66"/>
      <c r="J34" s="518"/>
      <c r="K34" s="518"/>
      <c r="L34" s="524"/>
      <c r="M34" s="450"/>
      <c r="N34" s="450"/>
      <c r="O34" s="542"/>
      <c r="P34" s="536"/>
      <c r="Q34" s="539"/>
    </row>
    <row r="35" spans="1:17">
      <c r="A35" s="433"/>
      <c r="B35" s="450"/>
      <c r="C35" s="397"/>
      <c r="D35" s="397"/>
      <c r="E35" s="105" t="e">
        <f>'5- Identificación de Riesgos'!#REF!</f>
        <v>#REF!</v>
      </c>
      <c r="F35" s="516"/>
      <c r="G35" s="522"/>
      <c r="H35" s="397"/>
      <c r="I35" s="66"/>
      <c r="J35" s="518"/>
      <c r="K35" s="518"/>
      <c r="L35" s="524"/>
      <c r="M35" s="450"/>
      <c r="N35" s="450"/>
      <c r="O35" s="542"/>
      <c r="P35" s="536"/>
      <c r="Q35" s="539"/>
    </row>
    <row r="36" spans="1:17">
      <c r="A36" s="433"/>
      <c r="B36" s="450"/>
      <c r="C36" s="397"/>
      <c r="D36" s="397"/>
      <c r="E36" s="105" t="e">
        <f>'5- Identificación de Riesgos'!#REF!</f>
        <v>#REF!</v>
      </c>
      <c r="F36" s="516"/>
      <c r="G36" s="522"/>
      <c r="H36" s="397"/>
      <c r="I36" s="66"/>
      <c r="J36" s="518"/>
      <c r="K36" s="518"/>
      <c r="L36" s="524"/>
      <c r="M36" s="450"/>
      <c r="N36" s="450"/>
      <c r="O36" s="542"/>
      <c r="P36" s="536"/>
      <c r="Q36" s="539"/>
    </row>
    <row r="37" spans="1:17">
      <c r="A37" s="433"/>
      <c r="B37" s="450"/>
      <c r="C37" s="397"/>
      <c r="D37" s="397"/>
      <c r="E37" s="105" t="e">
        <f>'5- Identificación de Riesgos'!#REF!</f>
        <v>#REF!</v>
      </c>
      <c r="F37" s="516"/>
      <c r="G37" s="522"/>
      <c r="H37" s="397"/>
      <c r="I37" s="66"/>
      <c r="J37" s="518"/>
      <c r="K37" s="518"/>
      <c r="L37" s="524"/>
      <c r="M37" s="450"/>
      <c r="N37" s="450"/>
      <c r="O37" s="542"/>
      <c r="P37" s="536"/>
      <c r="Q37" s="539"/>
    </row>
    <row r="38" spans="1:17">
      <c r="A38" s="433"/>
      <c r="B38" s="450"/>
      <c r="C38" s="397"/>
      <c r="D38" s="397"/>
      <c r="E38" s="105" t="e">
        <f>'5- Identificación de Riesgos'!#REF!</f>
        <v>#REF!</v>
      </c>
      <c r="F38" s="516"/>
      <c r="G38" s="522"/>
      <c r="H38" s="397"/>
      <c r="I38" s="66"/>
      <c r="J38" s="518"/>
      <c r="K38" s="518"/>
      <c r="L38" s="524"/>
      <c r="M38" s="450"/>
      <c r="N38" s="450"/>
      <c r="O38" s="542"/>
      <c r="P38" s="536"/>
      <c r="Q38" s="539"/>
    </row>
    <row r="39" spans="1:17" ht="15.75" customHeight="1" thickBot="1">
      <c r="A39" s="433"/>
      <c r="B39" s="406"/>
      <c r="C39" s="397"/>
      <c r="D39" s="397"/>
      <c r="E39" s="105" t="e">
        <f>'5- Identificación de Riesgos'!#REF!</f>
        <v>#REF!</v>
      </c>
      <c r="F39" s="516"/>
      <c r="G39" s="522"/>
      <c r="H39" s="397"/>
      <c r="I39" s="67"/>
      <c r="J39" s="519"/>
      <c r="K39" s="519"/>
      <c r="L39" s="525"/>
      <c r="M39" s="406"/>
      <c r="N39" s="406"/>
      <c r="O39" s="543"/>
      <c r="P39" s="537"/>
      <c r="Q39" s="540"/>
    </row>
    <row r="40" spans="1:17" ht="81.75" customHeight="1">
      <c r="A40" s="432">
        <f>'5- Identificación de Riesgos'!A25</f>
        <v>4</v>
      </c>
      <c r="B40" s="449" t="str">
        <f>'5- Identificación de Riesgos'!B25</f>
        <v>Daños en los equipos instalados en los inmuebles, por uso normal o falta de mantenimiento</v>
      </c>
      <c r="C40" s="396" t="str">
        <f>'5- Identificación de Riesgos'!C25</f>
        <v>Posibilidad de cortes en servicios de energía, agua, ascensores, que afecten el normal funcionamiento de las dependencias ubicadas en los inmuebles a cargo  del nivel centra</v>
      </c>
      <c r="D40" s="406" t="s">
        <v>290</v>
      </c>
      <c r="E40" s="105" t="str">
        <f>'5- Identificación de Riesgos'!D25</f>
        <v>1. No cumplimiento de los contratos suscritos para el mantenimiento de equipos.</v>
      </c>
      <c r="F40" s="515" t="str">
        <f>'5- Identificación de Riesgos'!H25</f>
        <v>Muy Baja - 1</v>
      </c>
      <c r="G40" s="396" t="str">
        <f>'5- Identificación de Riesgos'!M25</f>
        <v>Moderado - 3</v>
      </c>
      <c r="H40" s="396" t="str">
        <f>'5- Identificación de Riesgos'!N25</f>
        <v>Moderado - 3</v>
      </c>
      <c r="I40" s="66"/>
      <c r="J40" s="517" t="str">
        <f>'6- Valoración Controles'!T24</f>
        <v>Muy Baja - 1</v>
      </c>
      <c r="K40" s="517" t="str">
        <f>'6- Valoración Controles'!U24</f>
        <v>Moderado - 3</v>
      </c>
      <c r="L40" s="523" t="e">
        <f>AVERAGE(#REF!)</f>
        <v>#REF!</v>
      </c>
      <c r="M40" s="449" t="str">
        <f>'6- Valoración Controles'!V24</f>
        <v>Moderado - 3</v>
      </c>
      <c r="N40" s="450" t="s">
        <v>430</v>
      </c>
      <c r="O40" s="544" t="s">
        <v>501</v>
      </c>
      <c r="P40" s="535" t="s">
        <v>15</v>
      </c>
      <c r="Q40" s="538" t="s">
        <v>491</v>
      </c>
    </row>
    <row r="41" spans="1:17" ht="30">
      <c r="A41" s="433"/>
      <c r="B41" s="450"/>
      <c r="C41" s="397"/>
      <c r="D41" s="397"/>
      <c r="E41" s="105" t="str">
        <f>'5- Identificación de Riesgos'!D26</f>
        <v>2. Falta de oportunidad en los procesos de contratación</v>
      </c>
      <c r="F41" s="516"/>
      <c r="G41" s="522"/>
      <c r="H41" s="397"/>
      <c r="I41" s="66"/>
      <c r="J41" s="518"/>
      <c r="K41" s="518"/>
      <c r="L41" s="524"/>
      <c r="M41" s="450"/>
      <c r="N41" s="450"/>
      <c r="O41" s="542"/>
      <c r="P41" s="536"/>
      <c r="Q41" s="539"/>
    </row>
    <row r="42" spans="1:17" ht="30">
      <c r="A42" s="433"/>
      <c r="B42" s="450"/>
      <c r="C42" s="397"/>
      <c r="D42" s="397"/>
      <c r="E42" s="105" t="str">
        <f>'5- Identificación de Riesgos'!D27</f>
        <v>3. Desconocimiento de los planes de mantenimiento</v>
      </c>
      <c r="F42" s="516"/>
      <c r="G42" s="522"/>
      <c r="H42" s="397"/>
      <c r="I42" s="66"/>
      <c r="J42" s="518"/>
      <c r="K42" s="518"/>
      <c r="L42" s="524"/>
      <c r="M42" s="450"/>
      <c r="N42" s="450"/>
      <c r="O42" s="542"/>
      <c r="P42" s="536"/>
      <c r="Q42" s="539"/>
    </row>
    <row r="43" spans="1:17">
      <c r="A43" s="433"/>
      <c r="B43" s="450"/>
      <c r="C43" s="397"/>
      <c r="D43" s="397"/>
      <c r="E43" s="105" t="e">
        <f>'5- Identificación de Riesgos'!#REF!</f>
        <v>#REF!</v>
      </c>
      <c r="F43" s="516"/>
      <c r="G43" s="522"/>
      <c r="H43" s="397"/>
      <c r="I43" s="66"/>
      <c r="J43" s="518"/>
      <c r="K43" s="518"/>
      <c r="L43" s="524"/>
      <c r="M43" s="450"/>
      <c r="N43" s="450"/>
      <c r="O43" s="542"/>
      <c r="P43" s="536"/>
      <c r="Q43" s="539"/>
    </row>
    <row r="44" spans="1:17">
      <c r="A44" s="433"/>
      <c r="B44" s="450"/>
      <c r="C44" s="397"/>
      <c r="D44" s="397"/>
      <c r="E44" s="105" t="e">
        <f>'5- Identificación de Riesgos'!#REF!</f>
        <v>#REF!</v>
      </c>
      <c r="F44" s="516"/>
      <c r="G44" s="522"/>
      <c r="H44" s="397"/>
      <c r="I44" s="66"/>
      <c r="J44" s="518"/>
      <c r="K44" s="518"/>
      <c r="L44" s="524"/>
      <c r="M44" s="450"/>
      <c r="N44" s="450"/>
      <c r="O44" s="542"/>
      <c r="P44" s="536"/>
      <c r="Q44" s="539"/>
    </row>
    <row r="45" spans="1:17">
      <c r="A45" s="433"/>
      <c r="B45" s="450"/>
      <c r="C45" s="397"/>
      <c r="D45" s="397"/>
      <c r="E45" s="105" t="e">
        <f>'5- Identificación de Riesgos'!#REF!</f>
        <v>#REF!</v>
      </c>
      <c r="F45" s="516"/>
      <c r="G45" s="522"/>
      <c r="H45" s="397"/>
      <c r="I45" s="66"/>
      <c r="J45" s="518"/>
      <c r="K45" s="518"/>
      <c r="L45" s="524"/>
      <c r="M45" s="450"/>
      <c r="N45" s="450"/>
      <c r="O45" s="542"/>
      <c r="P45" s="536"/>
      <c r="Q45" s="539"/>
    </row>
    <row r="46" spans="1:17">
      <c r="A46" s="433"/>
      <c r="B46" s="450"/>
      <c r="C46" s="397"/>
      <c r="D46" s="397"/>
      <c r="E46" s="105" t="e">
        <f>'5- Identificación de Riesgos'!#REF!</f>
        <v>#REF!</v>
      </c>
      <c r="F46" s="516"/>
      <c r="G46" s="522"/>
      <c r="H46" s="397"/>
      <c r="I46" s="66"/>
      <c r="J46" s="518"/>
      <c r="K46" s="518"/>
      <c r="L46" s="524"/>
      <c r="M46" s="450"/>
      <c r="N46" s="450"/>
      <c r="O46" s="542"/>
      <c r="P46" s="536"/>
      <c r="Q46" s="539"/>
    </row>
    <row r="47" spans="1:17">
      <c r="A47" s="433"/>
      <c r="B47" s="450"/>
      <c r="C47" s="397"/>
      <c r="D47" s="397"/>
      <c r="E47" s="105" t="e">
        <f>'5- Identificación de Riesgos'!#REF!</f>
        <v>#REF!</v>
      </c>
      <c r="F47" s="516"/>
      <c r="G47" s="522"/>
      <c r="H47" s="397"/>
      <c r="I47" s="66"/>
      <c r="J47" s="518"/>
      <c r="K47" s="518"/>
      <c r="L47" s="524"/>
      <c r="M47" s="450"/>
      <c r="N47" s="450"/>
      <c r="O47" s="542"/>
      <c r="P47" s="536"/>
      <c r="Q47" s="539"/>
    </row>
    <row r="48" spans="1:17">
      <c r="A48" s="433"/>
      <c r="B48" s="450"/>
      <c r="C48" s="397"/>
      <c r="D48" s="397"/>
      <c r="E48" s="105" t="e">
        <f>'5- Identificación de Riesgos'!#REF!</f>
        <v>#REF!</v>
      </c>
      <c r="F48" s="516"/>
      <c r="G48" s="522"/>
      <c r="H48" s="397"/>
      <c r="I48" s="66"/>
      <c r="J48" s="518"/>
      <c r="K48" s="518"/>
      <c r="L48" s="524"/>
      <c r="M48" s="450"/>
      <c r="N48" s="450"/>
      <c r="O48" s="542"/>
      <c r="P48" s="536"/>
      <c r="Q48" s="539"/>
    </row>
    <row r="49" spans="1:17" ht="15.75" thickBot="1">
      <c r="A49" s="433"/>
      <c r="B49" s="406"/>
      <c r="C49" s="397"/>
      <c r="D49" s="397"/>
      <c r="E49" s="105" t="e">
        <f>'5- Identificación de Riesgos'!#REF!</f>
        <v>#REF!</v>
      </c>
      <c r="F49" s="516"/>
      <c r="G49" s="522"/>
      <c r="H49" s="397"/>
      <c r="I49" s="67"/>
      <c r="J49" s="519"/>
      <c r="K49" s="519"/>
      <c r="L49" s="525"/>
      <c r="M49" s="406"/>
      <c r="N49" s="406"/>
      <c r="O49" s="543"/>
      <c r="P49" s="537"/>
      <c r="Q49" s="540"/>
    </row>
    <row r="50" spans="1:17" ht="72" customHeight="1" thickBot="1">
      <c r="A50" s="432">
        <f>'5- Identificación de Riesgos'!A28</f>
        <v>5</v>
      </c>
      <c r="B50" s="449" t="str">
        <f>'5- Identificación de Riesgos'!B28</f>
        <v xml:space="preserve">Recibir dádivas o beneficios a nombre propio o de terceros para  afectar la seguridad o confidencialidad de la información   </v>
      </c>
      <c r="C50" s="396" t="str">
        <f>'5- Identificación de Riesgos'!C28</f>
        <v>Recibir dádivas o beneficios a nombre propio o de terceros por   revelar información confidencial,  alterar, retener o no publicar información.</v>
      </c>
      <c r="D50" s="406" t="s">
        <v>290</v>
      </c>
      <c r="E50" s="105" t="str">
        <f>'5- Identificación de Riesgos'!D28</f>
        <v>1. Falta de ética y valores.</v>
      </c>
      <c r="F50" s="515" t="str">
        <f>'5- Identificación de Riesgos'!H28</f>
        <v>Muy Baja - 1</v>
      </c>
      <c r="G50" s="396" t="str">
        <f>'5- Identificación de Riesgos'!M28</f>
        <v>Catastrófico - 5</v>
      </c>
      <c r="H50" s="396" t="str">
        <f>'5- Identificación de Riesgos'!N28</f>
        <v>Extremo - 5</v>
      </c>
      <c r="I50" s="66"/>
      <c r="J50" s="517" t="str">
        <f>'6- Valoración Controles'!T27</f>
        <v>Muy Baja - 1</v>
      </c>
      <c r="K50" s="517" t="str">
        <f>'6- Valoración Controles'!U27</f>
        <v>Catastrófico - 5</v>
      </c>
      <c r="L50" s="523" t="e">
        <f>AVERAGE(#REF!)</f>
        <v>#REF!</v>
      </c>
      <c r="M50" s="449" t="str">
        <f>'6- Valoración Controles'!V27</f>
        <v>Extremo - 5</v>
      </c>
      <c r="N50" s="450" t="s">
        <v>430</v>
      </c>
      <c r="O50" s="228" t="s">
        <v>486</v>
      </c>
      <c r="P50" s="100" t="s">
        <v>490</v>
      </c>
      <c r="Q50" s="229" t="s">
        <v>491</v>
      </c>
    </row>
    <row r="51" spans="1:17" ht="43.15" customHeight="1">
      <c r="A51" s="433"/>
      <c r="B51" s="450"/>
      <c r="C51" s="397"/>
      <c r="D51" s="397"/>
      <c r="E51" s="105" t="str">
        <f>'5- Identificación de Riesgos'!D29</f>
        <v>2. Insuficientes programas de capacitación para la toma de conciencia debido al desconocimiento de la ley antisoborno (ISO 37001:2016), Plan Anticorrupción y  de los  valores y principios propios de la entidad.</v>
      </c>
      <c r="F51" s="516"/>
      <c r="G51" s="522"/>
      <c r="H51" s="397"/>
      <c r="I51" s="66"/>
      <c r="J51" s="518"/>
      <c r="K51" s="518"/>
      <c r="L51" s="524"/>
      <c r="M51" s="450"/>
      <c r="N51" s="450"/>
      <c r="O51" s="545" t="s">
        <v>492</v>
      </c>
      <c r="P51" s="548" t="s">
        <v>490</v>
      </c>
      <c r="Q51" s="538" t="s">
        <v>491</v>
      </c>
    </row>
    <row r="52" spans="1:17" ht="30">
      <c r="A52" s="433"/>
      <c r="B52" s="450"/>
      <c r="C52" s="397"/>
      <c r="D52" s="397"/>
      <c r="E52" s="105" t="str">
        <f>'5- Identificación de Riesgos'!D30</f>
        <v>3. Desconocimiento del Código de Ética y Buen Gobierno.</v>
      </c>
      <c r="F52" s="516"/>
      <c r="G52" s="522"/>
      <c r="H52" s="397"/>
      <c r="I52" s="66"/>
      <c r="J52" s="518"/>
      <c r="K52" s="518"/>
      <c r="L52" s="524"/>
      <c r="M52" s="450"/>
      <c r="N52" s="450"/>
      <c r="O52" s="546"/>
      <c r="P52" s="549"/>
      <c r="Q52" s="539"/>
    </row>
    <row r="53" spans="1:17">
      <c r="A53" s="433"/>
      <c r="B53" s="450"/>
      <c r="C53" s="397"/>
      <c r="D53" s="397"/>
      <c r="E53" s="105" t="str">
        <f>'5- Identificación de Riesgos'!D31</f>
        <v>4. Falta o inaplicación de controles.</v>
      </c>
      <c r="F53" s="516"/>
      <c r="G53" s="522"/>
      <c r="H53" s="397"/>
      <c r="I53" s="66"/>
      <c r="J53" s="518"/>
      <c r="K53" s="518"/>
      <c r="L53" s="524"/>
      <c r="M53" s="450"/>
      <c r="N53" s="450"/>
      <c r="O53" s="546"/>
      <c r="P53" s="549"/>
      <c r="Q53" s="539"/>
    </row>
    <row r="54" spans="1:17" ht="14.45" customHeight="1">
      <c r="A54" s="433"/>
      <c r="B54" s="450"/>
      <c r="C54" s="397"/>
      <c r="D54" s="397"/>
      <c r="E54" s="105" t="e">
        <f>'5- Identificación de Riesgos'!#REF!</f>
        <v>#REF!</v>
      </c>
      <c r="F54" s="516"/>
      <c r="G54" s="522"/>
      <c r="H54" s="397"/>
      <c r="I54" s="66"/>
      <c r="J54" s="518"/>
      <c r="K54" s="518"/>
      <c r="L54" s="524"/>
      <c r="M54" s="450"/>
      <c r="N54" s="450"/>
      <c r="O54" s="546"/>
      <c r="P54" s="549"/>
      <c r="Q54" s="539"/>
    </row>
    <row r="55" spans="1:17">
      <c r="A55" s="433"/>
      <c r="B55" s="450"/>
      <c r="C55" s="397"/>
      <c r="D55" s="397"/>
      <c r="E55" s="105" t="e">
        <f>'5- Identificación de Riesgos'!#REF!</f>
        <v>#REF!</v>
      </c>
      <c r="F55" s="516"/>
      <c r="G55" s="522"/>
      <c r="H55" s="397"/>
      <c r="I55" s="66"/>
      <c r="J55" s="518"/>
      <c r="K55" s="518"/>
      <c r="L55" s="524"/>
      <c r="M55" s="450"/>
      <c r="N55" s="450"/>
      <c r="O55" s="546"/>
      <c r="P55" s="549"/>
      <c r="Q55" s="539"/>
    </row>
    <row r="56" spans="1:17" ht="14.45" customHeight="1">
      <c r="A56" s="433"/>
      <c r="B56" s="450"/>
      <c r="C56" s="397"/>
      <c r="D56" s="397"/>
      <c r="E56" s="105" t="e">
        <f>'5- Identificación de Riesgos'!#REF!</f>
        <v>#REF!</v>
      </c>
      <c r="F56" s="516"/>
      <c r="G56" s="522"/>
      <c r="H56" s="397"/>
      <c r="I56" s="66"/>
      <c r="J56" s="518"/>
      <c r="K56" s="518"/>
      <c r="L56" s="524"/>
      <c r="M56" s="450"/>
      <c r="N56" s="450"/>
      <c r="O56" s="546"/>
      <c r="P56" s="549"/>
      <c r="Q56" s="539"/>
    </row>
    <row r="57" spans="1:17">
      <c r="A57" s="433"/>
      <c r="B57" s="450"/>
      <c r="C57" s="397"/>
      <c r="D57" s="397"/>
      <c r="E57" s="105" t="e">
        <f>'5- Identificación de Riesgos'!#REF!</f>
        <v>#REF!</v>
      </c>
      <c r="F57" s="516"/>
      <c r="G57" s="522"/>
      <c r="H57" s="397"/>
      <c r="I57" s="66"/>
      <c r="J57" s="518"/>
      <c r="K57" s="518"/>
      <c r="L57" s="524"/>
      <c r="M57" s="450"/>
      <c r="N57" s="450"/>
      <c r="O57" s="546"/>
      <c r="P57" s="549"/>
      <c r="Q57" s="539"/>
    </row>
    <row r="58" spans="1:17">
      <c r="A58" s="433"/>
      <c r="B58" s="450"/>
      <c r="C58" s="397"/>
      <c r="D58" s="397"/>
      <c r="E58" s="105" t="e">
        <f>'5- Identificación de Riesgos'!#REF!</f>
        <v>#REF!</v>
      </c>
      <c r="F58" s="516"/>
      <c r="G58" s="522"/>
      <c r="H58" s="397"/>
      <c r="I58" s="66"/>
      <c r="J58" s="518"/>
      <c r="K58" s="518"/>
      <c r="L58" s="524"/>
      <c r="M58" s="450"/>
      <c r="N58" s="450"/>
      <c r="O58" s="546"/>
      <c r="P58" s="549"/>
      <c r="Q58" s="539"/>
    </row>
    <row r="59" spans="1:17" ht="15.75" thickBot="1">
      <c r="A59" s="433"/>
      <c r="B59" s="406"/>
      <c r="C59" s="397"/>
      <c r="D59" s="397"/>
      <c r="E59" s="105" t="e">
        <f>'5- Identificación de Riesgos'!#REF!</f>
        <v>#REF!</v>
      </c>
      <c r="F59" s="516"/>
      <c r="G59" s="522"/>
      <c r="H59" s="397"/>
      <c r="I59" s="67"/>
      <c r="J59" s="519"/>
      <c r="K59" s="519"/>
      <c r="L59" s="525"/>
      <c r="M59" s="406"/>
      <c r="N59" s="406"/>
      <c r="O59" s="547"/>
      <c r="P59" s="550"/>
      <c r="Q59" s="540"/>
    </row>
    <row r="60" spans="1:17" ht="90.75" customHeight="1" thickBot="1">
      <c r="A60" s="432">
        <f>'5- Identificación de Riesgos'!A32</f>
        <v>6</v>
      </c>
      <c r="B60" s="449" t="str">
        <f>'5- Identificación de Riesgos'!B32</f>
        <v>Ofrecer, prometer, entregar, aceptar o solicitar una ventaja indebida para la adquisición de bienes y servicios</v>
      </c>
      <c r="C60" s="396" t="str">
        <f>'5- Identificación de Riesgos'!C32</f>
        <v>Incorporar condiciones o requisitos que favorezcan a un proveedor en particular y/o una caracteristica o cualidad de un bien o servicio en especial</v>
      </c>
      <c r="D60" s="406" t="s">
        <v>290</v>
      </c>
      <c r="E60" s="105" t="str">
        <f>'5- Identificación de Riesgos'!D32</f>
        <v>1. Falta de ética de los servidores públicos (Debilidades en principios y valores)</v>
      </c>
      <c r="F60" s="515" t="str">
        <f>'5- Identificación de Riesgos'!H32</f>
        <v>Muy Baja - 1</v>
      </c>
      <c r="G60" s="396" t="str">
        <f>'5- Identificación de Riesgos'!M32</f>
        <v>Mayor - 4</v>
      </c>
      <c r="H60" s="396" t="str">
        <f>'5- Identificación de Riesgos'!N32</f>
        <v>Alto  - 4</v>
      </c>
      <c r="I60" s="66"/>
      <c r="J60" s="517" t="str">
        <f>'6- Valoración Controles'!T31</f>
        <v>Muy Baja - 1</v>
      </c>
      <c r="K60" s="517" t="str">
        <f>'6- Valoración Controles'!U31</f>
        <v>Mayor - 4</v>
      </c>
      <c r="L60" s="523" t="e">
        <f>AVERAGE(#REF!)</f>
        <v>#REF!</v>
      </c>
      <c r="M60" s="449" t="str">
        <f>'6- Valoración Controles'!V31</f>
        <v>Alto  - 4</v>
      </c>
      <c r="N60" s="450" t="s">
        <v>430</v>
      </c>
      <c r="O60" s="228" t="s">
        <v>486</v>
      </c>
      <c r="P60" s="100" t="s">
        <v>490</v>
      </c>
      <c r="Q60" s="229" t="s">
        <v>491</v>
      </c>
    </row>
    <row r="61" spans="1:17" ht="45" customHeight="1">
      <c r="A61" s="433"/>
      <c r="B61" s="450"/>
      <c r="C61" s="397"/>
      <c r="D61" s="397"/>
      <c r="E61" s="105" t="str">
        <f>'5- Identificación de Riesgos'!D33</f>
        <v>2. Falta de ética de terceros interesados (Debilidades principios y valores)</v>
      </c>
      <c r="F61" s="516"/>
      <c r="G61" s="522"/>
      <c r="H61" s="397"/>
      <c r="I61" s="66"/>
      <c r="J61" s="518"/>
      <c r="K61" s="518"/>
      <c r="L61" s="524"/>
      <c r="M61" s="450"/>
      <c r="N61" s="450"/>
      <c r="O61" s="545" t="s">
        <v>492</v>
      </c>
      <c r="P61" s="548" t="s">
        <v>490</v>
      </c>
      <c r="Q61" s="538" t="s">
        <v>491</v>
      </c>
    </row>
    <row r="62" spans="1:17" ht="30">
      <c r="A62" s="433"/>
      <c r="B62" s="450"/>
      <c r="C62" s="397"/>
      <c r="D62" s="397"/>
      <c r="E62" s="105" t="str">
        <f>'5- Identificación de Riesgos'!D34</f>
        <v>3. Debilidad en los controles de los procedimientos</v>
      </c>
      <c r="F62" s="516"/>
      <c r="G62" s="522"/>
      <c r="H62" s="397"/>
      <c r="I62" s="66"/>
      <c r="J62" s="518"/>
      <c r="K62" s="518"/>
      <c r="L62" s="524"/>
      <c r="M62" s="450"/>
      <c r="N62" s="450"/>
      <c r="O62" s="546"/>
      <c r="P62" s="549"/>
      <c r="Q62" s="539"/>
    </row>
    <row r="63" spans="1:17" ht="60">
      <c r="A63" s="433"/>
      <c r="B63" s="450"/>
      <c r="C63" s="397"/>
      <c r="D63" s="397"/>
      <c r="E63" s="105" t="str">
        <f>'5- Identificación de Riesgos'!D35</f>
        <v>4. El desconocimiento  de los mecanismos de comercialización de los bienes o servicios y falta de competencia técnica para quien estructura la necesidad.</v>
      </c>
      <c r="F63" s="516"/>
      <c r="G63" s="522"/>
      <c r="H63" s="397"/>
      <c r="I63" s="66"/>
      <c r="J63" s="518"/>
      <c r="K63" s="518"/>
      <c r="L63" s="524"/>
      <c r="M63" s="450"/>
      <c r="N63" s="450"/>
      <c r="O63" s="546"/>
      <c r="P63" s="549"/>
      <c r="Q63" s="539"/>
    </row>
    <row r="64" spans="1:17" ht="30">
      <c r="A64" s="433"/>
      <c r="B64" s="450"/>
      <c r="C64" s="397"/>
      <c r="D64" s="397"/>
      <c r="E64" s="105" t="str">
        <f>'5- Identificación de Riesgos'!D36</f>
        <v xml:space="preserve">5. Concentración en la determinación de las condiciones de las necesidades a contratar </v>
      </c>
      <c r="F64" s="516"/>
      <c r="G64" s="522"/>
      <c r="H64" s="397"/>
      <c r="I64" s="66"/>
      <c r="J64" s="518"/>
      <c r="K64" s="518"/>
      <c r="L64" s="524"/>
      <c r="M64" s="450"/>
      <c r="N64" s="450"/>
      <c r="O64" s="546"/>
      <c r="P64" s="549"/>
      <c r="Q64" s="539"/>
    </row>
    <row r="65" spans="1:17">
      <c r="A65" s="433"/>
      <c r="B65" s="450"/>
      <c r="C65" s="397"/>
      <c r="D65" s="397"/>
      <c r="E65" s="105" t="e">
        <f>'5- Identificación de Riesgos'!#REF!</f>
        <v>#REF!</v>
      </c>
      <c r="F65" s="516"/>
      <c r="G65" s="522"/>
      <c r="H65" s="397"/>
      <c r="I65" s="66"/>
      <c r="J65" s="518"/>
      <c r="K65" s="518"/>
      <c r="L65" s="524"/>
      <c r="M65" s="450"/>
      <c r="N65" s="450"/>
      <c r="O65" s="546"/>
      <c r="P65" s="549"/>
      <c r="Q65" s="539"/>
    </row>
    <row r="66" spans="1:17">
      <c r="A66" s="433"/>
      <c r="B66" s="450"/>
      <c r="C66" s="397"/>
      <c r="D66" s="397"/>
      <c r="E66" s="105" t="e">
        <f>'5- Identificación de Riesgos'!#REF!</f>
        <v>#REF!</v>
      </c>
      <c r="F66" s="516"/>
      <c r="G66" s="522"/>
      <c r="H66" s="397"/>
      <c r="I66" s="66"/>
      <c r="J66" s="518"/>
      <c r="K66" s="518"/>
      <c r="L66" s="524"/>
      <c r="M66" s="450"/>
      <c r="N66" s="450"/>
      <c r="O66" s="546"/>
      <c r="P66" s="549"/>
      <c r="Q66" s="539"/>
    </row>
    <row r="67" spans="1:17">
      <c r="A67" s="433"/>
      <c r="B67" s="450"/>
      <c r="C67" s="397"/>
      <c r="D67" s="397"/>
      <c r="E67" s="105" t="e">
        <f>'5- Identificación de Riesgos'!#REF!</f>
        <v>#REF!</v>
      </c>
      <c r="F67" s="516"/>
      <c r="G67" s="522"/>
      <c r="H67" s="397"/>
      <c r="I67" s="66"/>
      <c r="J67" s="518"/>
      <c r="K67" s="518"/>
      <c r="L67" s="524"/>
      <c r="M67" s="450"/>
      <c r="N67" s="450"/>
      <c r="O67" s="546"/>
      <c r="P67" s="549"/>
      <c r="Q67" s="539"/>
    </row>
    <row r="68" spans="1:17">
      <c r="A68" s="433"/>
      <c r="B68" s="450"/>
      <c r="C68" s="397"/>
      <c r="D68" s="397"/>
      <c r="E68" s="105" t="e">
        <f>'5- Identificación de Riesgos'!#REF!</f>
        <v>#REF!</v>
      </c>
      <c r="F68" s="516"/>
      <c r="G68" s="522"/>
      <c r="H68" s="397"/>
      <c r="I68" s="66"/>
      <c r="J68" s="518"/>
      <c r="K68" s="518"/>
      <c r="L68" s="524"/>
      <c r="M68" s="450"/>
      <c r="N68" s="450"/>
      <c r="O68" s="546"/>
      <c r="P68" s="549"/>
      <c r="Q68" s="539"/>
    </row>
    <row r="69" spans="1:17" ht="15.75" thickBot="1">
      <c r="A69" s="433"/>
      <c r="B69" s="406"/>
      <c r="C69" s="397"/>
      <c r="D69" s="397"/>
      <c r="E69" s="105" t="e">
        <f>'5- Identificación de Riesgos'!#REF!</f>
        <v>#REF!</v>
      </c>
      <c r="F69" s="516"/>
      <c r="G69" s="522"/>
      <c r="H69" s="397"/>
      <c r="I69" s="67"/>
      <c r="J69" s="519"/>
      <c r="K69" s="519"/>
      <c r="L69" s="525"/>
      <c r="M69" s="406"/>
      <c r="N69" s="406"/>
      <c r="O69" s="547"/>
      <c r="P69" s="550"/>
      <c r="Q69" s="540"/>
    </row>
  </sheetData>
  <mergeCells count="117">
    <mergeCell ref="O40:O49"/>
    <mergeCell ref="P40:P49"/>
    <mergeCell ref="Q40:Q49"/>
    <mergeCell ref="O51:O59"/>
    <mergeCell ref="P51:P59"/>
    <mergeCell ref="Q51:Q59"/>
    <mergeCell ref="O61:O69"/>
    <mergeCell ref="P61:P69"/>
    <mergeCell ref="Q61:Q69"/>
    <mergeCell ref="O10:O19"/>
    <mergeCell ref="P10:P19"/>
    <mergeCell ref="Q10:Q19"/>
    <mergeCell ref="O20:O29"/>
    <mergeCell ref="P20:P29"/>
    <mergeCell ref="Q20:Q29"/>
    <mergeCell ref="O30:O39"/>
    <mergeCell ref="P30:P39"/>
    <mergeCell ref="Q30:Q39"/>
    <mergeCell ref="C1:Q3"/>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A10:A19"/>
    <mergeCell ref="B10:B19"/>
    <mergeCell ref="F10:F19"/>
    <mergeCell ref="K8:K9"/>
    <mergeCell ref="A30:A39"/>
    <mergeCell ref="B30:B39"/>
    <mergeCell ref="C30:C39"/>
    <mergeCell ref="D30:D39"/>
    <mergeCell ref="F30:F39"/>
    <mergeCell ref="A20:A29"/>
    <mergeCell ref="B20:B29"/>
    <mergeCell ref="K20:K29"/>
    <mergeCell ref="I8:I9"/>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s>
  <conditionalFormatting sqref="F10 F20 F30 F40 F50 F60">
    <cfRule type="containsText" dxfId="228" priority="1110" operator="containsText" text="Muy Baja">
      <formula>NOT(ISERROR(SEARCH("Muy Baja",F10)))</formula>
    </cfRule>
    <cfRule type="containsText" dxfId="227" priority="1111" operator="containsText" text="Baja">
      <formula>NOT(ISERROR(SEARCH("Baja",F10)))</formula>
    </cfRule>
    <cfRule type="containsText" dxfId="226" priority="1112" operator="containsText" text="Muy Alta">
      <formula>NOT(ISERROR(SEARCH("Muy Alta",F10)))</formula>
    </cfRule>
    <cfRule type="containsText" dxfId="225" priority="1114" operator="containsText" text="Alta">
      <formula>NOT(ISERROR(SEARCH("Alta",F10)))</formula>
    </cfRule>
    <cfRule type="containsText" dxfId="224" priority="1115" operator="containsText" text="Media">
      <formula>NOT(ISERROR(SEARCH("Media",F10)))</formula>
    </cfRule>
    <cfRule type="containsText" dxfId="223" priority="1116" operator="containsText" text="Media">
      <formula>NOT(ISERROR(SEARCH("Media",F10)))</formula>
    </cfRule>
    <cfRule type="containsText" dxfId="222" priority="1117" operator="containsText" text="Media">
      <formula>NOT(ISERROR(SEARCH("Media",F10)))</formula>
    </cfRule>
    <cfRule type="containsText" dxfId="221" priority="1118" operator="containsText" text="Muy Baja">
      <formula>NOT(ISERROR(SEARCH("Muy Baja",F10)))</formula>
    </cfRule>
    <cfRule type="containsText" dxfId="220" priority="1119" operator="containsText" text="Baja">
      <formula>NOT(ISERROR(SEARCH("Baja",F10)))</formula>
    </cfRule>
    <cfRule type="containsText" dxfId="219" priority="1120" operator="containsText" text="Muy Baja">
      <formula>NOT(ISERROR(SEARCH("Muy Baja",F10)))</formula>
    </cfRule>
    <cfRule type="containsText" dxfId="218" priority="1121" operator="containsText" text="Muy Baja">
      <formula>NOT(ISERROR(SEARCH("Muy Baja",F10)))</formula>
    </cfRule>
    <cfRule type="containsText" dxfId="217" priority="1122" operator="containsText" text="Muy Baja">
      <formula>NOT(ISERROR(SEARCH("Muy Baja",F10)))</formula>
    </cfRule>
    <cfRule type="containsText" dxfId="216" priority="1123" operator="containsText" text="Muy Baja'Tabla probabilidad'!">
      <formula>NOT(ISERROR(SEARCH("Muy Baja'Tabla probabilidad'!",F10)))</formula>
    </cfRule>
    <cfRule type="containsText" dxfId="215" priority="1124" operator="containsText" text="Muy bajo">
      <formula>NOT(ISERROR(SEARCH("Muy bajo",F10)))</formula>
    </cfRule>
    <cfRule type="containsText" dxfId="214" priority="1125" operator="containsText" text="Alta">
      <formula>NOT(ISERROR(SEARCH("Alta",F10)))</formula>
    </cfRule>
    <cfRule type="containsText" dxfId="213" priority="1126" operator="containsText" text="Media">
      <formula>NOT(ISERROR(SEARCH("Media",F10)))</formula>
    </cfRule>
    <cfRule type="containsText" dxfId="212" priority="1127" operator="containsText" text="Baja">
      <formula>NOT(ISERROR(SEARCH("Baja",F10)))</formula>
    </cfRule>
    <cfRule type="containsText" dxfId="211" priority="1128" operator="containsText" text="Muy baja">
      <formula>NOT(ISERROR(SEARCH("Muy baja",F10)))</formula>
    </cfRule>
    <cfRule type="cellIs" dxfId="210" priority="1131" operator="between">
      <formula>1</formula>
      <formula>2</formula>
    </cfRule>
    <cfRule type="cellIs" dxfId="209" priority="1132" operator="between">
      <formula>0</formula>
      <formula>2</formula>
    </cfRule>
  </conditionalFormatting>
  <conditionalFormatting sqref="G10 G20 G30 G40 G50 G60">
    <cfRule type="containsText" dxfId="208" priority="1104" operator="containsText" text="Catastrófico">
      <formula>NOT(ISERROR(SEARCH("Catastrófico",G10)))</formula>
    </cfRule>
    <cfRule type="containsText" dxfId="207" priority="1105" operator="containsText" text="Mayor">
      <formula>NOT(ISERROR(SEARCH("Mayor",G10)))</formula>
    </cfRule>
    <cfRule type="containsText" dxfId="206" priority="1106" operator="containsText" text="Alta">
      <formula>NOT(ISERROR(SEARCH("Alta",G10)))</formula>
    </cfRule>
    <cfRule type="containsText" dxfId="205" priority="1107" operator="containsText" text="Moderado">
      <formula>NOT(ISERROR(SEARCH("Moderado",G10)))</formula>
    </cfRule>
    <cfRule type="containsText" dxfId="204" priority="1108" operator="containsText" text="Menor">
      <formula>NOT(ISERROR(SEARCH("Menor",G10)))</formula>
    </cfRule>
    <cfRule type="containsText" dxfId="203" priority="1109" operator="containsText" text="Leve">
      <formula>NOT(ISERROR(SEARCH("Leve",G10)))</formula>
    </cfRule>
  </conditionalFormatting>
  <conditionalFormatting sqref="H10:I10 H20:I20 H30:I30 H40:I40 H50:I50 H60:I60">
    <cfRule type="containsText" dxfId="202" priority="1099" operator="containsText" text="Extremo">
      <formula>NOT(ISERROR(SEARCH("Extremo",H10)))</formula>
    </cfRule>
    <cfRule type="containsText" dxfId="201" priority="1100" operator="containsText" text="Alto">
      <formula>NOT(ISERROR(SEARCH("Alto",H10)))</formula>
    </cfRule>
    <cfRule type="containsText" dxfId="200" priority="1101" operator="containsText" text="Bajo">
      <formula>NOT(ISERROR(SEARCH("Bajo",H10)))</formula>
    </cfRule>
    <cfRule type="containsText" dxfId="199" priority="1102" operator="containsText" text="Moderado">
      <formula>NOT(ISERROR(SEARCH("Moderado",H10)))</formula>
    </cfRule>
    <cfRule type="containsText" dxfId="198" priority="1103" operator="containsText" text="Extremo">
      <formula>NOT(ISERROR(SEARCH("Extremo",H10)))</formula>
    </cfRule>
  </conditionalFormatting>
  <conditionalFormatting sqref="J10:J69">
    <cfRule type="containsText" dxfId="197" priority="801" operator="containsText" text="Muy Baja">
      <formula>NOT(ISERROR(SEARCH("Muy Baja",J10)))</formula>
    </cfRule>
    <cfRule type="containsText" dxfId="196" priority="1068" operator="containsText" text="Muy Alta">
      <formula>NOT(ISERROR(SEARCH("Muy Alta",J10)))</formula>
    </cfRule>
    <cfRule type="containsText" dxfId="195" priority="1069" operator="containsText" text="Alta">
      <formula>NOT(ISERROR(SEARCH("Alta",J10)))</formula>
    </cfRule>
    <cfRule type="containsText" dxfId="194" priority="1070" operator="containsText" text="Media">
      <formula>NOT(ISERROR(SEARCH("Media",J10)))</formula>
    </cfRule>
    <cfRule type="containsText" dxfId="193" priority="1071" operator="containsText" text="Baja">
      <formula>NOT(ISERROR(SEARCH("Baja",J10)))</formula>
    </cfRule>
    <cfRule type="containsText" dxfId="192" priority="1072" operator="containsText" text="Muy Baja">
      <formula>NOT(ISERROR(SEARCH("Muy Baja",J10)))</formula>
    </cfRule>
  </conditionalFormatting>
  <conditionalFormatting sqref="K10:K69">
    <cfRule type="containsText" dxfId="191" priority="1063" operator="containsText" text="Catastrófico">
      <formula>NOT(ISERROR(SEARCH("Catastrófico",K10)))</formula>
    </cfRule>
    <cfRule type="containsText" dxfId="190" priority="1064" operator="containsText" text="Moderado">
      <formula>NOT(ISERROR(SEARCH("Moderado",K10)))</formula>
    </cfRule>
    <cfRule type="containsText" dxfId="189" priority="1065" operator="containsText" text="Menor">
      <formula>NOT(ISERROR(SEARCH("Menor",K10)))</formula>
    </cfRule>
    <cfRule type="containsText" dxfId="188" priority="1066" operator="containsText" text="Leve">
      <formula>NOT(ISERROR(SEARCH("Leve",K10)))</formula>
    </cfRule>
    <cfRule type="containsText" dxfId="187" priority="1067" operator="containsText" text="Mayor">
      <formula>NOT(ISERROR(SEARCH("Mayor",K10)))</formula>
    </cfRule>
  </conditionalFormatting>
  <conditionalFormatting sqref="M10 M20 M30 M40 M50 M60">
    <cfRule type="containsText" dxfId="186" priority="1073" operator="containsText" text="Extremo">
      <formula>NOT(ISERROR(SEARCH("Extremo",M10)))</formula>
    </cfRule>
    <cfRule type="containsText" dxfId="185" priority="1074" operator="containsText" text="Alto">
      <formula>NOT(ISERROR(SEARCH("Alto",M10)))</formula>
    </cfRule>
    <cfRule type="containsText" dxfId="184" priority="1075" operator="containsText" text="Moderado">
      <formula>NOT(ISERROR(SEARCH("Moderado",M10)))</formula>
    </cfRule>
    <cfRule type="containsText" dxfId="183" priority="1076" operator="containsText" text="Menor">
      <formula>NOT(ISERROR(SEARCH("Menor",M10)))</formula>
    </cfRule>
    <cfRule type="containsText" dxfId="182" priority="1077" operator="containsText" text="Bajo">
      <formula>NOT(ISERROR(SEARCH("Bajo",M10)))</formula>
    </cfRule>
    <cfRule type="containsText" dxfId="181" priority="1078" operator="containsText" text="Moderado">
      <formula>NOT(ISERROR(SEARCH("Moderado",M10)))</formula>
    </cfRule>
    <cfRule type="containsText" dxfId="180" priority="1079" operator="containsText" text="Extremo">
      <formula>NOT(ISERROR(SEARCH("Extremo",M10)))</formula>
    </cfRule>
    <cfRule type="containsText" dxfId="179" priority="1080" operator="containsText" text="Baja">
      <formula>NOT(ISERROR(SEARCH("Baja",M10)))</formula>
    </cfRule>
    <cfRule type="containsText" dxfId="178" priority="1081" operator="containsText" text="Alto">
      <formula>NOT(ISERROR(SEARCH("Alto",M10)))</formula>
    </cfRule>
  </conditionalFormatting>
  <dataValidations count="2">
    <dataValidation type="list" allowBlank="1" showInputMessage="1" showErrorMessage="1" sqref="D10:D69" xr:uid="{00000000-0002-0000-0600-000000000000}">
      <formula1>#REF!</formula1>
    </dataValidation>
    <dataValidation allowBlank="1" showInputMessage="1" showErrorMessage="1" prompt="Enunciar cuál es el control" sqref="O60:O61 O50:O51 O20 O30 O40" xr:uid="{3F7A7D9B-02C4-4166-B99B-842682CD5AEA}"/>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zoomScale="60" zoomScaleNormal="60" workbookViewId="0">
      <selection activeCell="Q20" sqref="Q20"/>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57" t="s">
        <v>374</v>
      </c>
      <c r="C2" s="558"/>
      <c r="D2" s="558"/>
      <c r="E2" s="558"/>
      <c r="F2" s="150"/>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46"/>
      <c r="C4" s="551" t="s">
        <v>375</v>
      </c>
      <c r="D4" s="553"/>
      <c r="E4" s="551" t="s">
        <v>376</v>
      </c>
      <c r="F4" s="553"/>
      <c r="G4" s="1"/>
      <c r="H4" s="1"/>
      <c r="I4" s="1"/>
      <c r="J4" s="1"/>
      <c r="K4" s="1"/>
      <c r="L4" s="1"/>
      <c r="M4" s="1"/>
      <c r="N4" s="1"/>
      <c r="O4" s="1"/>
      <c r="P4" s="1"/>
      <c r="Q4" s="1"/>
      <c r="R4" s="1"/>
      <c r="S4" s="1"/>
      <c r="T4" s="1"/>
      <c r="U4" s="1"/>
      <c r="V4" s="1"/>
    </row>
    <row r="5" spans="1:128" ht="40.5" customHeight="1">
      <c r="A5" s="1"/>
      <c r="B5" s="46"/>
      <c r="C5" s="155" t="s">
        <v>377</v>
      </c>
      <c r="D5" s="156"/>
      <c r="E5" s="147" t="s">
        <v>378</v>
      </c>
      <c r="F5" s="147" t="s">
        <v>376</v>
      </c>
      <c r="G5" s="1"/>
      <c r="H5" s="1"/>
      <c r="I5" s="1"/>
      <c r="J5" s="1"/>
      <c r="K5" s="1"/>
      <c r="L5" s="1"/>
      <c r="M5" s="1"/>
      <c r="N5" s="1"/>
      <c r="O5" s="1"/>
      <c r="P5" s="1"/>
      <c r="Q5" s="1"/>
      <c r="R5" s="1"/>
      <c r="S5" s="1"/>
      <c r="T5" s="1"/>
      <c r="U5" s="1"/>
      <c r="V5" s="1"/>
    </row>
    <row r="6" spans="1:128" ht="20.25">
      <c r="A6" s="1"/>
      <c r="B6" s="47" t="s">
        <v>379</v>
      </c>
      <c r="C6" s="151" t="s">
        <v>380</v>
      </c>
      <c r="D6" s="152">
        <v>0.04</v>
      </c>
      <c r="E6" s="153" t="s">
        <v>381</v>
      </c>
      <c r="F6" s="73">
        <v>1</v>
      </c>
      <c r="G6" s="1"/>
      <c r="H6" s="38"/>
      <c r="I6" s="1"/>
      <c r="J6" s="1"/>
      <c r="K6" s="1"/>
      <c r="L6" s="1"/>
      <c r="M6" s="1"/>
      <c r="N6" s="1"/>
      <c r="O6" s="1"/>
      <c r="P6" s="1"/>
      <c r="Q6" s="1"/>
      <c r="R6" s="1"/>
      <c r="S6" s="1"/>
      <c r="T6" s="1"/>
      <c r="U6" s="1"/>
      <c r="V6" s="1"/>
    </row>
    <row r="7" spans="1:128" ht="20.25">
      <c r="A7" s="1"/>
      <c r="B7" s="48" t="s">
        <v>382</v>
      </c>
      <c r="C7" s="151" t="s">
        <v>383</v>
      </c>
      <c r="D7" s="152">
        <v>0.09</v>
      </c>
      <c r="E7" s="153" t="s">
        <v>384</v>
      </c>
      <c r="F7" s="73">
        <v>2</v>
      </c>
      <c r="G7" s="1"/>
      <c r="H7" s="1"/>
      <c r="I7" s="1"/>
      <c r="J7" s="1"/>
      <c r="K7" s="1"/>
      <c r="L7" s="1"/>
      <c r="M7" s="1"/>
      <c r="N7" s="1"/>
      <c r="O7" s="1"/>
      <c r="P7" s="1"/>
      <c r="Q7" s="1"/>
      <c r="R7" s="1"/>
      <c r="S7" s="1"/>
      <c r="T7" s="1"/>
      <c r="U7" s="1"/>
      <c r="V7" s="1"/>
    </row>
    <row r="8" spans="1:128" ht="20.25">
      <c r="A8" s="1"/>
      <c r="B8" s="49" t="s">
        <v>385</v>
      </c>
      <c r="C8" s="151" t="s">
        <v>386</v>
      </c>
      <c r="D8" s="152">
        <v>0.28999999999999998</v>
      </c>
      <c r="E8" s="153" t="s">
        <v>387</v>
      </c>
      <c r="F8" s="73">
        <v>3</v>
      </c>
      <c r="G8" s="1"/>
      <c r="H8" s="1"/>
      <c r="I8" s="1"/>
      <c r="J8" s="1"/>
      <c r="K8" s="1"/>
      <c r="L8" s="1"/>
      <c r="M8" s="1"/>
      <c r="N8" s="1"/>
      <c r="O8" s="1"/>
      <c r="P8" s="1"/>
      <c r="Q8" s="1"/>
      <c r="R8" s="1"/>
      <c r="S8" s="1"/>
      <c r="T8" s="1"/>
      <c r="U8" s="1"/>
      <c r="V8" s="1"/>
    </row>
    <row r="9" spans="1:128" ht="20.25">
      <c r="A9" s="1"/>
      <c r="B9" s="50" t="s">
        <v>388</v>
      </c>
      <c r="C9" s="151" t="s">
        <v>389</v>
      </c>
      <c r="D9" s="152">
        <v>0.49</v>
      </c>
      <c r="E9" s="153" t="s">
        <v>390</v>
      </c>
      <c r="F9" s="73">
        <v>4</v>
      </c>
      <c r="G9" s="1"/>
      <c r="H9" s="1"/>
      <c r="I9" s="1"/>
      <c r="J9" s="1"/>
      <c r="K9" s="1"/>
      <c r="L9" s="1"/>
      <c r="M9" s="1"/>
      <c r="N9" s="1"/>
      <c r="O9" s="1"/>
      <c r="P9" s="1"/>
      <c r="Q9" s="1"/>
      <c r="R9" s="1"/>
      <c r="S9" s="1"/>
      <c r="T9" s="1"/>
      <c r="U9" s="1"/>
      <c r="V9" s="1"/>
    </row>
    <row r="10" spans="1:128" ht="20.25">
      <c r="A10" s="1"/>
      <c r="B10" s="51" t="s">
        <v>391</v>
      </c>
      <c r="C10" s="151" t="s">
        <v>392</v>
      </c>
      <c r="D10" s="152">
        <v>1</v>
      </c>
      <c r="E10" s="153" t="s">
        <v>393</v>
      </c>
      <c r="F10" s="73">
        <v>5</v>
      </c>
      <c r="G10" s="1"/>
      <c r="H10" s="1"/>
      <c r="I10" s="68" t="s">
        <v>394</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57" t="s">
        <v>395</v>
      </c>
      <c r="C14" s="558"/>
      <c r="D14" s="558"/>
      <c r="E14" s="558"/>
      <c r="F14" s="150"/>
      <c r="G14" s="45"/>
      <c r="H14" s="1"/>
      <c r="I14" s="1"/>
      <c r="J14" s="1"/>
      <c r="K14" s="1"/>
      <c r="L14" s="1"/>
      <c r="M14" s="1"/>
      <c r="N14" s="1"/>
      <c r="O14" s="1"/>
      <c r="P14" s="1"/>
      <c r="Q14" s="1"/>
      <c r="R14" s="1"/>
      <c r="S14" s="1"/>
      <c r="T14" s="1"/>
      <c r="U14" s="1"/>
      <c r="V14" s="1"/>
    </row>
    <row r="15" spans="1:128">
      <c r="A15" s="1"/>
      <c r="B15" s="559"/>
      <c r="C15" s="560"/>
      <c r="D15" s="560"/>
      <c r="E15" s="560"/>
      <c r="F15" s="561"/>
      <c r="G15" s="1"/>
      <c r="H15" s="1"/>
      <c r="I15" s="1"/>
      <c r="J15" s="1"/>
      <c r="K15" s="1"/>
      <c r="L15" s="1"/>
      <c r="M15" s="1"/>
      <c r="N15" s="1"/>
      <c r="O15" s="1"/>
      <c r="P15" s="1"/>
      <c r="Q15" s="1"/>
      <c r="R15" s="1"/>
      <c r="S15" s="1"/>
      <c r="T15" s="1"/>
      <c r="U15" s="1"/>
      <c r="V15" s="1"/>
    </row>
    <row r="16" spans="1:128" s="55" customFormat="1" ht="20.25" customHeight="1">
      <c r="A16" s="53"/>
      <c r="B16" s="71"/>
      <c r="C16" s="551" t="s">
        <v>292</v>
      </c>
      <c r="D16" s="552"/>
      <c r="E16" s="553"/>
      <c r="F16" s="72"/>
      <c r="G16" s="53"/>
      <c r="H16" s="53"/>
      <c r="I16" s="69" t="s">
        <v>288</v>
      </c>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row>
    <row r="17" spans="1:128" s="55" customFormat="1" ht="40.5" customHeight="1">
      <c r="A17" s="53"/>
      <c r="B17" s="47" t="s">
        <v>396</v>
      </c>
      <c r="C17" s="554" t="s">
        <v>397</v>
      </c>
      <c r="D17" s="555"/>
      <c r="E17" s="556"/>
      <c r="F17" s="73">
        <v>1</v>
      </c>
      <c r="G17" s="53"/>
      <c r="H17" s="53"/>
      <c r="I17" s="68" t="s">
        <v>292</v>
      </c>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row>
    <row r="18" spans="1:128" s="55" customFormat="1" ht="20.25" customHeight="1">
      <c r="A18" s="53"/>
      <c r="B18" s="48" t="s">
        <v>398</v>
      </c>
      <c r="C18" s="554" t="s">
        <v>399</v>
      </c>
      <c r="D18" s="555"/>
      <c r="E18" s="556"/>
      <c r="F18" s="73">
        <v>2</v>
      </c>
      <c r="G18" s="53"/>
      <c r="H18" s="53"/>
      <c r="I18" s="68" t="s">
        <v>294</v>
      </c>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row>
    <row r="19" spans="1:128" s="55" customFormat="1" ht="30" customHeight="1">
      <c r="A19" s="53"/>
      <c r="B19" s="49" t="s">
        <v>400</v>
      </c>
      <c r="C19" s="554" t="s">
        <v>401</v>
      </c>
      <c r="D19" s="555"/>
      <c r="E19" s="556"/>
      <c r="F19" s="73">
        <v>3</v>
      </c>
      <c r="G19" s="53"/>
      <c r="H19" s="53"/>
      <c r="I19" s="68" t="s">
        <v>290</v>
      </c>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row>
    <row r="20" spans="1:128" s="55" customFormat="1" ht="30" customHeight="1">
      <c r="A20" s="53"/>
      <c r="B20" s="50" t="s">
        <v>402</v>
      </c>
      <c r="C20" s="554" t="s">
        <v>293</v>
      </c>
      <c r="D20" s="555"/>
      <c r="E20" s="556"/>
      <c r="F20" s="73">
        <v>4</v>
      </c>
      <c r="G20" s="53"/>
      <c r="H20" s="53"/>
      <c r="I20" s="68" t="s">
        <v>298</v>
      </c>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row>
    <row r="21" spans="1:128" s="55" customFormat="1" ht="60.6" customHeight="1">
      <c r="A21" s="53"/>
      <c r="B21" s="51" t="s">
        <v>403</v>
      </c>
      <c r="C21" s="554" t="s">
        <v>324</v>
      </c>
      <c r="D21" s="555"/>
      <c r="E21" s="556"/>
      <c r="F21" s="73">
        <v>5</v>
      </c>
      <c r="G21" s="53"/>
      <c r="H21" s="53"/>
      <c r="I21" s="68" t="str">
        <f>C48</f>
        <v>Interrupción o afectación en la prestación del servicio administrativo</v>
      </c>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row>
    <row r="22" spans="1:128" s="55" customFormat="1" ht="20.25">
      <c r="A22" s="53"/>
      <c r="B22" s="61"/>
      <c r="C22" s="52"/>
      <c r="D22" s="52"/>
      <c r="E22" s="52"/>
      <c r="F22" s="62"/>
      <c r="G22" s="53"/>
      <c r="H22" s="53"/>
      <c r="I22" s="68" t="str">
        <f>C56</f>
        <v>Afectación Ambiental</v>
      </c>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row>
    <row r="23" spans="1:128" s="55" customFormat="1" ht="20.25">
      <c r="A23" s="53"/>
      <c r="B23" s="61"/>
      <c r="C23" s="52"/>
      <c r="D23" s="52"/>
      <c r="E23" s="52"/>
      <c r="F23" s="62"/>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row>
    <row r="24" spans="1:128" s="55" customFormat="1" ht="20.25">
      <c r="A24" s="53"/>
      <c r="B24" s="54"/>
      <c r="C24" s="551" t="s">
        <v>294</v>
      </c>
      <c r="D24" s="552"/>
      <c r="E24" s="553"/>
      <c r="F24" s="62"/>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row>
    <row r="25" spans="1:128" s="55" customFormat="1" ht="20.25" customHeight="1">
      <c r="A25" s="53"/>
      <c r="B25" s="56" t="s">
        <v>396</v>
      </c>
      <c r="C25" s="554" t="s">
        <v>404</v>
      </c>
      <c r="D25" s="555"/>
      <c r="E25" s="556"/>
      <c r="F25" s="73">
        <v>1</v>
      </c>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row>
    <row r="26" spans="1:128" s="55" customFormat="1" ht="20.25" customHeight="1">
      <c r="A26" s="53"/>
      <c r="B26" s="57" t="s">
        <v>398</v>
      </c>
      <c r="C26" s="554" t="s">
        <v>337</v>
      </c>
      <c r="D26" s="555"/>
      <c r="E26" s="556"/>
      <c r="F26" s="73">
        <v>2</v>
      </c>
      <c r="G26" s="53"/>
      <c r="H26" s="53"/>
      <c r="I26" s="61"/>
      <c r="J26" s="61"/>
      <c r="K26" s="61"/>
      <c r="L26" s="61"/>
      <c r="M26" s="61"/>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row>
    <row r="27" spans="1:128" s="55" customFormat="1" ht="20.25" customHeight="1">
      <c r="A27" s="53"/>
      <c r="B27" s="58" t="s">
        <v>400</v>
      </c>
      <c r="C27" s="554" t="s">
        <v>295</v>
      </c>
      <c r="D27" s="555"/>
      <c r="E27" s="556"/>
      <c r="F27" s="73">
        <v>3</v>
      </c>
      <c r="G27" s="53"/>
      <c r="H27" s="53"/>
      <c r="I27" s="61"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1"/>
      <c r="K27" s="61"/>
      <c r="L27" s="61"/>
      <c r="M27" s="61"/>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row>
    <row r="28" spans="1:128" s="55" customFormat="1" ht="20.25" customHeight="1">
      <c r="A28" s="53"/>
      <c r="B28" s="59" t="s">
        <v>402</v>
      </c>
      <c r="C28" s="554" t="s">
        <v>334</v>
      </c>
      <c r="D28" s="555"/>
      <c r="E28" s="556"/>
      <c r="F28" s="73">
        <v>4</v>
      </c>
      <c r="G28" s="53"/>
      <c r="H28" s="53"/>
      <c r="I28" s="61" t="str">
        <v xml:space="preserve">Si el hecho llegara a presentarse, tendría bajo impacto o efecto sobre la entidad.
</v>
      </c>
      <c r="J28" s="61"/>
      <c r="K28" s="61"/>
      <c r="L28" s="61"/>
      <c r="M28" s="61"/>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row>
    <row r="29" spans="1:128" s="55" customFormat="1" ht="20.25">
      <c r="A29" s="53"/>
      <c r="B29" s="60" t="s">
        <v>403</v>
      </c>
      <c r="C29" s="554" t="s">
        <v>326</v>
      </c>
      <c r="D29" s="555"/>
      <c r="E29" s="556"/>
      <c r="F29" s="73">
        <v>5</v>
      </c>
      <c r="G29" s="53"/>
      <c r="H29" s="53"/>
      <c r="I29" s="61" t="str">
        <v xml:space="preserve">Si el hecho llegara a presentarse, tendría medianas consecuencias o efectos sobre la entidad.
</v>
      </c>
      <c r="J29" s="61"/>
      <c r="K29" s="61"/>
      <c r="L29" s="61"/>
      <c r="M29" s="61"/>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row>
    <row r="30" spans="1:128" s="55" customFormat="1" ht="20.25">
      <c r="A30" s="53"/>
      <c r="B30" s="61"/>
      <c r="C30" s="52"/>
      <c r="D30" s="52"/>
      <c r="E30" s="52"/>
      <c r="F30" s="62"/>
      <c r="G30" s="53"/>
      <c r="H30" s="53"/>
      <c r="I30" s="61" t="str">
        <v xml:space="preserve">Si el hecho llegara a presentarse, tendría altas consecuencias o efectos sobre la entidad
</v>
      </c>
      <c r="J30" s="61"/>
      <c r="K30" s="61"/>
      <c r="L30" s="61"/>
      <c r="M30" s="61"/>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row>
    <row r="31" spans="1:128" s="53" customFormat="1" ht="20.25">
      <c r="B31" s="63"/>
      <c r="C31" s="63"/>
      <c r="D31" s="63"/>
      <c r="E31" s="63"/>
      <c r="F31" s="62"/>
      <c r="I31" s="61" t="str">
        <v xml:space="preserve">Si el hecho llegara a presentarse, tendría desastrosas consecuencias o efectos sobre la entidad.
</v>
      </c>
      <c r="J31" s="61"/>
      <c r="K31" s="61"/>
      <c r="L31" s="61"/>
      <c r="M31" s="61"/>
    </row>
    <row r="32" spans="1:128" s="53" customFormat="1" ht="20.25" customHeight="1">
      <c r="B32" s="54"/>
      <c r="C32" s="551" t="s">
        <v>290</v>
      </c>
      <c r="D32" s="552"/>
      <c r="E32" s="553"/>
      <c r="F32" s="62"/>
      <c r="I32" s="61"/>
      <c r="J32" s="61"/>
      <c r="K32" s="61"/>
      <c r="L32" s="61"/>
      <c r="M32" s="61"/>
    </row>
    <row r="33" spans="2:13" s="53" customFormat="1" ht="20.25" customHeight="1">
      <c r="B33" s="47" t="s">
        <v>396</v>
      </c>
      <c r="C33" s="554" t="s">
        <v>311</v>
      </c>
      <c r="D33" s="555"/>
      <c r="E33" s="556"/>
      <c r="F33" s="73">
        <v>1</v>
      </c>
      <c r="I33" s="61"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1"/>
      <c r="K33" s="61"/>
      <c r="L33" s="61"/>
      <c r="M33" s="61"/>
    </row>
    <row r="34" spans="2:13" s="53" customFormat="1" ht="20.25" customHeight="1">
      <c r="B34" s="48" t="s">
        <v>398</v>
      </c>
      <c r="C34" s="554" t="s">
        <v>405</v>
      </c>
      <c r="D34" s="555"/>
      <c r="E34" s="556"/>
      <c r="F34" s="73">
        <v>2</v>
      </c>
      <c r="I34" s="61" t="str">
        <v xml:space="preserve">Si el hecho llegara a presentarse, tendría bajo impacto o efecto sobre la entidad.
</v>
      </c>
      <c r="J34" s="61"/>
      <c r="K34" s="61"/>
      <c r="L34" s="61"/>
      <c r="M34" s="61"/>
    </row>
    <row r="35" spans="2:13" s="53" customFormat="1" ht="20.25" customHeight="1">
      <c r="B35" s="49" t="s">
        <v>400</v>
      </c>
      <c r="C35" s="554" t="s">
        <v>291</v>
      </c>
      <c r="D35" s="555"/>
      <c r="E35" s="556"/>
      <c r="F35" s="73">
        <v>3</v>
      </c>
      <c r="I35" s="61" t="str">
        <v xml:space="preserve">Si el hecho llegara a presentarse, tendría medianas consecuencias o efectos sobre la entidad.
</v>
      </c>
      <c r="J35" s="61"/>
      <c r="K35" s="61"/>
      <c r="L35" s="61"/>
      <c r="M35" s="61"/>
    </row>
    <row r="36" spans="2:13" s="53" customFormat="1" ht="20.25" customHeight="1">
      <c r="B36" s="50" t="s">
        <v>402</v>
      </c>
      <c r="C36" s="554" t="s">
        <v>406</v>
      </c>
      <c r="D36" s="555"/>
      <c r="E36" s="556"/>
      <c r="F36" s="73">
        <v>4</v>
      </c>
      <c r="I36" s="61" t="str">
        <v xml:space="preserve">Si el hecho llegara a presentarse, tendría altas consecuencias o efectos sobre la entidad
</v>
      </c>
      <c r="J36" s="61"/>
      <c r="K36" s="61"/>
      <c r="L36" s="61"/>
      <c r="M36" s="61"/>
    </row>
    <row r="37" spans="2:13" s="53" customFormat="1" ht="20.25" customHeight="1">
      <c r="B37" s="51" t="s">
        <v>403</v>
      </c>
      <c r="C37" s="554" t="s">
        <v>407</v>
      </c>
      <c r="D37" s="555"/>
      <c r="E37" s="556"/>
      <c r="F37" s="73">
        <v>5</v>
      </c>
      <c r="I37" s="61" t="str">
        <v xml:space="preserve">Si el hecho llegara a presentarse, tendría desastrosas consecuencias o efectos sobre la entidad.
</v>
      </c>
      <c r="J37" s="61"/>
      <c r="K37" s="61"/>
      <c r="L37" s="61"/>
      <c r="M37" s="61"/>
    </row>
    <row r="38" spans="2:13" s="53" customFormat="1" ht="20.25">
      <c r="B38" s="63"/>
      <c r="C38" s="63"/>
      <c r="D38" s="63"/>
      <c r="E38" s="63"/>
      <c r="F38" s="62"/>
      <c r="I38" s="61"/>
      <c r="J38" s="61"/>
      <c r="K38" s="61"/>
      <c r="L38" s="61"/>
      <c r="M38" s="61"/>
    </row>
    <row r="39" spans="2:13" s="53" customFormat="1" ht="20.25">
      <c r="B39" s="63"/>
      <c r="C39" s="63"/>
      <c r="D39" s="63"/>
      <c r="E39" s="63"/>
      <c r="F39" s="62"/>
    </row>
    <row r="40" spans="2:13" s="53" customFormat="1" ht="20.25" customHeight="1">
      <c r="B40" s="54"/>
      <c r="C40" s="551" t="s">
        <v>298</v>
      </c>
      <c r="D40" s="552"/>
      <c r="E40" s="553"/>
      <c r="F40" s="62"/>
    </row>
    <row r="41" spans="2:13" s="53" customFormat="1" ht="20.25">
      <c r="B41" s="47" t="s">
        <v>396</v>
      </c>
      <c r="C41" s="554" t="s">
        <v>408</v>
      </c>
      <c r="D41" s="555"/>
      <c r="E41" s="556"/>
      <c r="F41" s="73">
        <v>1</v>
      </c>
    </row>
    <row r="42" spans="2:13" s="53" customFormat="1" ht="20.25">
      <c r="B42" s="48" t="s">
        <v>398</v>
      </c>
      <c r="C42" s="554" t="s">
        <v>409</v>
      </c>
      <c r="D42" s="555"/>
      <c r="E42" s="556"/>
      <c r="F42" s="73">
        <v>2</v>
      </c>
    </row>
    <row r="43" spans="2:13" s="53" customFormat="1" ht="20.25">
      <c r="B43" s="49" t="s">
        <v>400</v>
      </c>
      <c r="C43" s="554" t="s">
        <v>299</v>
      </c>
      <c r="D43" s="555"/>
      <c r="E43" s="556"/>
      <c r="F43" s="73">
        <v>3</v>
      </c>
    </row>
    <row r="44" spans="2:13" s="53" customFormat="1" ht="20.25">
      <c r="B44" s="50" t="s">
        <v>402</v>
      </c>
      <c r="C44" s="554" t="s">
        <v>410</v>
      </c>
      <c r="D44" s="555"/>
      <c r="E44" s="556"/>
      <c r="F44" s="73">
        <v>4</v>
      </c>
    </row>
    <row r="45" spans="2:13" s="53" customFormat="1" ht="20.25">
      <c r="B45" s="51" t="s">
        <v>403</v>
      </c>
      <c r="C45" s="554" t="s">
        <v>313</v>
      </c>
      <c r="D45" s="555"/>
      <c r="E45" s="556"/>
      <c r="F45" s="73">
        <v>5</v>
      </c>
    </row>
    <row r="46" spans="2:13" s="53" customFormat="1" ht="20.25">
      <c r="B46" s="61"/>
      <c r="C46" s="61" t="s">
        <v>411</v>
      </c>
      <c r="D46" s="61"/>
      <c r="F46" s="62"/>
    </row>
    <row r="47" spans="2:13" s="53" customFormat="1" ht="20.25">
      <c r="B47" s="61"/>
      <c r="C47" s="61"/>
      <c r="D47" s="61"/>
      <c r="F47" s="62"/>
    </row>
    <row r="48" spans="2:13" s="53" customFormat="1" ht="20.25" customHeight="1">
      <c r="B48" s="54"/>
      <c r="C48" s="551" t="s">
        <v>302</v>
      </c>
      <c r="D48" s="552"/>
      <c r="E48" s="553"/>
      <c r="F48" s="62"/>
    </row>
    <row r="49" spans="2:6" s="53" customFormat="1" ht="20.25" customHeight="1">
      <c r="B49" s="47" t="s">
        <v>396</v>
      </c>
      <c r="C49" s="554" t="s">
        <v>338</v>
      </c>
      <c r="D49" s="555"/>
      <c r="E49" s="556"/>
      <c r="F49" s="73">
        <v>1</v>
      </c>
    </row>
    <row r="50" spans="2:6" s="53" customFormat="1" ht="20.25" customHeight="1">
      <c r="B50" s="48" t="s">
        <v>398</v>
      </c>
      <c r="C50" s="554" t="s">
        <v>412</v>
      </c>
      <c r="D50" s="555"/>
      <c r="E50" s="556"/>
      <c r="F50" s="73">
        <v>2</v>
      </c>
    </row>
    <row r="51" spans="2:6" s="53" customFormat="1" ht="20.25" customHeight="1">
      <c r="B51" s="49" t="s">
        <v>400</v>
      </c>
      <c r="C51" s="554" t="s">
        <v>303</v>
      </c>
      <c r="D51" s="555"/>
      <c r="E51" s="556"/>
      <c r="F51" s="73">
        <v>3</v>
      </c>
    </row>
    <row r="52" spans="2:6" s="53" customFormat="1" ht="20.25" customHeight="1">
      <c r="B52" s="50" t="s">
        <v>402</v>
      </c>
      <c r="C52" s="554" t="s">
        <v>413</v>
      </c>
      <c r="D52" s="555"/>
      <c r="E52" s="556"/>
      <c r="F52" s="73">
        <v>4</v>
      </c>
    </row>
    <row r="53" spans="2:6" s="53" customFormat="1" ht="20.25" customHeight="1">
      <c r="B53" s="51" t="s">
        <v>403</v>
      </c>
      <c r="C53" s="554" t="s">
        <v>414</v>
      </c>
      <c r="D53" s="555"/>
      <c r="E53" s="556"/>
      <c r="F53" s="73">
        <v>5</v>
      </c>
    </row>
    <row r="54" spans="2:6" s="53" customFormat="1" ht="20.25">
      <c r="B54" s="61"/>
      <c r="C54" s="61"/>
      <c r="D54" s="61"/>
      <c r="E54" s="61"/>
      <c r="F54" s="62"/>
    </row>
    <row r="55" spans="2:6" s="53" customFormat="1" ht="20.25"/>
    <row r="56" spans="2:6" s="53" customFormat="1" ht="20.25" customHeight="1">
      <c r="B56" s="54"/>
      <c r="C56" s="551" t="s">
        <v>394</v>
      </c>
      <c r="D56" s="552"/>
      <c r="E56" s="553"/>
      <c r="F56" s="62"/>
    </row>
    <row r="57" spans="2:6" s="53" customFormat="1" ht="20.25" customHeight="1">
      <c r="B57" s="47" t="s">
        <v>396</v>
      </c>
      <c r="C57" s="562" t="s">
        <v>415</v>
      </c>
      <c r="D57" s="563"/>
      <c r="E57" s="564"/>
      <c r="F57" s="73">
        <v>1</v>
      </c>
    </row>
    <row r="58" spans="2:6" s="53" customFormat="1" ht="20.25" customHeight="1">
      <c r="B58" s="48" t="s">
        <v>398</v>
      </c>
      <c r="C58" s="562" t="s">
        <v>416</v>
      </c>
      <c r="D58" s="563"/>
      <c r="E58" s="564"/>
      <c r="F58" s="73">
        <v>2</v>
      </c>
    </row>
    <row r="59" spans="2:6" s="53" customFormat="1" ht="20.25" customHeight="1">
      <c r="B59" s="49" t="s">
        <v>400</v>
      </c>
      <c r="C59" s="562" t="s">
        <v>417</v>
      </c>
      <c r="D59" s="563"/>
      <c r="E59" s="564"/>
      <c r="F59" s="73">
        <v>3</v>
      </c>
    </row>
    <row r="60" spans="2:6" s="53" customFormat="1" ht="20.25" customHeight="1">
      <c r="B60" s="50" t="s">
        <v>402</v>
      </c>
      <c r="C60" s="562" t="s">
        <v>418</v>
      </c>
      <c r="D60" s="563"/>
      <c r="E60" s="564"/>
      <c r="F60" s="73">
        <v>4</v>
      </c>
    </row>
    <row r="61" spans="2:6" s="53" customFormat="1" ht="20.25" customHeight="1">
      <c r="B61" s="51" t="s">
        <v>403</v>
      </c>
      <c r="C61" s="562" t="s">
        <v>419</v>
      </c>
      <c r="D61" s="563"/>
      <c r="E61" s="564"/>
      <c r="F61" s="73">
        <v>5</v>
      </c>
    </row>
    <row r="62" spans="2:6" s="53" customFormat="1" ht="20.25">
      <c r="E62" s="64"/>
    </row>
    <row r="63" spans="2:6" s="53" customFormat="1" ht="20.25">
      <c r="E63" s="64"/>
    </row>
    <row r="64" spans="2:6" s="53" customFormat="1" ht="20.25">
      <c r="E64" s="64"/>
    </row>
    <row r="65" spans="5:5" s="53" customFormat="1" ht="20.25">
      <c r="E65" s="64"/>
    </row>
    <row r="66" spans="5:5" s="53" customFormat="1" ht="20.25">
      <c r="E66" s="64"/>
    </row>
    <row r="67" spans="5:5" s="53" customFormat="1" ht="20.25">
      <c r="E67" s="64"/>
    </row>
    <row r="68" spans="5:5" s="53" customFormat="1" ht="20.25">
      <c r="E68" s="64"/>
    </row>
    <row r="69" spans="5:5" s="53" customFormat="1" ht="20.25">
      <c r="E69" s="64"/>
    </row>
    <row r="70" spans="5:5" s="53" customFormat="1" ht="20.25">
      <c r="E70" s="64"/>
    </row>
    <row r="71" spans="5:5" s="53" customFormat="1" ht="20.25">
      <c r="E71" s="64"/>
    </row>
    <row r="72" spans="5:5" s="53" customFormat="1" ht="20.25">
      <c r="E72" s="64"/>
    </row>
    <row r="73" spans="5:5" s="53" customFormat="1" ht="20.25">
      <c r="E73" s="64"/>
    </row>
    <row r="74" spans="5:5" s="53" customFormat="1" ht="20.25">
      <c r="E74" s="64"/>
    </row>
    <row r="75" spans="5:5" s="53" customFormat="1" ht="20.25">
      <c r="E75" s="64"/>
    </row>
    <row r="76" spans="5:5" s="53" customFormat="1" ht="20.25">
      <c r="E76" s="64"/>
    </row>
    <row r="77" spans="5:5" s="53" customFormat="1" ht="20.25">
      <c r="E77" s="64"/>
    </row>
    <row r="78" spans="5:5" s="53" customFormat="1" ht="20.25">
      <c r="E78" s="64"/>
    </row>
    <row r="79" spans="5:5" s="53" customFormat="1" ht="20.25">
      <c r="E79" s="64"/>
    </row>
    <row r="80" spans="5:5" s="53" customFormat="1" ht="20.25">
      <c r="E80" s="64"/>
    </row>
    <row r="81" spans="5:5" s="53" customFormat="1" ht="20.25">
      <c r="E81" s="64"/>
    </row>
    <row r="82" spans="5:5" s="53" customFormat="1" ht="20.25">
      <c r="E82" s="64"/>
    </row>
    <row r="83" spans="5:5" s="53" customFormat="1" ht="20.25">
      <c r="E83" s="64"/>
    </row>
    <row r="84" spans="5:5" s="53" customFormat="1" ht="20.25">
      <c r="E84" s="64"/>
    </row>
    <row r="85" spans="5:5" s="53" customFormat="1" ht="20.25">
      <c r="E85" s="64"/>
    </row>
    <row r="86" spans="5:5" s="53" customFormat="1" ht="20.25">
      <c r="E86" s="64"/>
    </row>
    <row r="87" spans="5:5" s="53" customFormat="1" ht="20.25">
      <c r="E87" s="64"/>
    </row>
    <row r="88" spans="5:5" s="53" customFormat="1" ht="20.25">
      <c r="E88" s="64"/>
    </row>
    <row r="89" spans="5:5" s="53" customFormat="1" ht="20.25">
      <c r="E89" s="64"/>
    </row>
    <row r="90" spans="5:5" s="53" customFormat="1" ht="20.25">
      <c r="E90" s="64"/>
    </row>
    <row r="91" spans="5:5" s="53" customFormat="1" ht="20.25">
      <c r="E91" s="64"/>
    </row>
    <row r="92" spans="5:5" s="53" customFormat="1" ht="20.25">
      <c r="E92" s="64"/>
    </row>
    <row r="93" spans="5:5" s="53" customFormat="1" ht="20.25">
      <c r="E93" s="64"/>
    </row>
    <row r="94" spans="5:5" s="53" customFormat="1" ht="20.25">
      <c r="E94" s="64"/>
    </row>
    <row r="95" spans="5:5" s="53" customFormat="1" ht="20.25">
      <c r="E95" s="64"/>
    </row>
    <row r="96" spans="5:5" s="53" customFormat="1" ht="20.25">
      <c r="E96" s="64"/>
    </row>
    <row r="97" spans="5:5" s="53" customFormat="1" ht="20.25">
      <c r="E97" s="64"/>
    </row>
    <row r="98" spans="5:5" s="53" customFormat="1" ht="20.25">
      <c r="E98" s="64"/>
    </row>
    <row r="99" spans="5:5" s="53" customFormat="1" ht="20.25">
      <c r="E99" s="64"/>
    </row>
    <row r="100" spans="5:5" s="53" customFormat="1" ht="20.25">
      <c r="E100" s="64"/>
    </row>
    <row r="101" spans="5:5" s="53" customFormat="1" ht="20.25">
      <c r="E101" s="64"/>
    </row>
    <row r="102" spans="5:5" s="53" customFormat="1" ht="20.25">
      <c r="E102" s="64"/>
    </row>
    <row r="103" spans="5:5" s="53" customFormat="1" ht="20.25">
      <c r="E103" s="64"/>
    </row>
    <row r="104" spans="5:5" s="53" customFormat="1" ht="20.25">
      <c r="E104" s="64"/>
    </row>
    <row r="105" spans="5:5" s="53" customFormat="1" ht="20.25">
      <c r="E105" s="64"/>
    </row>
    <row r="106" spans="5:5" s="53" customFormat="1" ht="20.25">
      <c r="E106" s="64"/>
    </row>
    <row r="107" spans="5:5" s="53" customFormat="1" ht="20.25">
      <c r="E107" s="64"/>
    </row>
    <row r="108" spans="5:5" s="53" customFormat="1" ht="20.25">
      <c r="E108" s="64"/>
    </row>
    <row r="109" spans="5:5" s="53" customFormat="1" ht="20.25">
      <c r="E109" s="64"/>
    </row>
    <row r="110" spans="5:5" s="53" customFormat="1" ht="20.25">
      <c r="E110" s="64"/>
    </row>
    <row r="111" spans="5:5" s="53" customFormat="1" ht="20.25">
      <c r="E111" s="64"/>
    </row>
    <row r="112" spans="5:5" s="53" customFormat="1" ht="20.25">
      <c r="E112" s="64"/>
    </row>
    <row r="113" spans="5:5" s="53" customFormat="1" ht="20.25">
      <c r="E113" s="64"/>
    </row>
    <row r="114" spans="5:5" s="53" customFormat="1" ht="20.25">
      <c r="E114" s="64"/>
    </row>
    <row r="115" spans="5:5" s="53" customFormat="1" ht="20.25">
      <c r="E115" s="64"/>
    </row>
    <row r="116" spans="5:5" s="53" customFormat="1" ht="20.25">
      <c r="E116" s="64"/>
    </row>
    <row r="117" spans="5:5" s="53" customFormat="1" ht="20.25">
      <c r="E117" s="64"/>
    </row>
    <row r="118" spans="5:5" s="53" customFormat="1" ht="20.25">
      <c r="E118" s="64"/>
    </row>
    <row r="119" spans="5:5" s="53" customFormat="1" ht="20.25">
      <c r="E119" s="64"/>
    </row>
    <row r="120" spans="5:5" s="53" customFormat="1" ht="20.25">
      <c r="E120" s="64"/>
    </row>
    <row r="121" spans="5:5" s="53" customFormat="1" ht="20.25">
      <c r="E121" s="64"/>
    </row>
    <row r="122" spans="5:5" s="53" customFormat="1" ht="20.25">
      <c r="E122" s="64"/>
    </row>
    <row r="123" spans="5:5" s="53" customFormat="1" ht="20.25">
      <c r="E123" s="64"/>
    </row>
    <row r="124" spans="5:5" s="53" customFormat="1" ht="20.25">
      <c r="E124" s="64"/>
    </row>
    <row r="125" spans="5:5" s="53" customFormat="1" ht="20.25">
      <c r="E125" s="64"/>
    </row>
    <row r="126" spans="5:5" s="53" customFormat="1" ht="20.25">
      <c r="E126" s="64"/>
    </row>
    <row r="127" spans="5:5" s="53" customFormat="1" ht="20.25">
      <c r="E127" s="64"/>
    </row>
    <row r="128" spans="5:5" s="53" customFormat="1" ht="20.25">
      <c r="E128" s="64"/>
    </row>
    <row r="129" spans="5:5" s="53" customFormat="1" ht="20.25">
      <c r="E129" s="64"/>
    </row>
    <row r="130" spans="5:5" s="53" customFormat="1" ht="20.25">
      <c r="E130" s="64"/>
    </row>
    <row r="131" spans="5:5" s="53" customFormat="1" ht="20.25">
      <c r="E131" s="64"/>
    </row>
    <row r="132" spans="5:5" s="53" customFormat="1" ht="20.25">
      <c r="E132" s="64"/>
    </row>
    <row r="133" spans="5:5" s="53" customFormat="1" ht="20.25">
      <c r="E133" s="64"/>
    </row>
    <row r="134" spans="5:5" s="53" customFormat="1" ht="20.25">
      <c r="E134" s="64"/>
    </row>
    <row r="135" spans="5:5" s="53" customFormat="1" ht="20.25">
      <c r="E135" s="64"/>
    </row>
    <row r="136" spans="5:5" s="53" customFormat="1" ht="20.25">
      <c r="E136" s="64"/>
    </row>
    <row r="137" spans="5:5" s="53" customFormat="1" ht="20.25">
      <c r="E137" s="64"/>
    </row>
    <row r="138" spans="5:5" s="53" customFormat="1" ht="20.25">
      <c r="E138" s="64"/>
    </row>
    <row r="139" spans="5:5" s="53" customFormat="1" ht="20.25">
      <c r="E139" s="64"/>
    </row>
    <row r="140" spans="5:5" s="53" customFormat="1" ht="20.25">
      <c r="E140" s="64"/>
    </row>
    <row r="141" spans="5:5" s="53" customFormat="1" ht="20.25">
      <c r="E141" s="64"/>
    </row>
    <row r="142" spans="5:5" s="53" customFormat="1" ht="20.25">
      <c r="E142" s="64"/>
    </row>
    <row r="143" spans="5:5" s="53" customFormat="1" ht="20.25">
      <c r="E143" s="64"/>
    </row>
    <row r="144" spans="5:5" s="53" customFormat="1" ht="20.25">
      <c r="E144" s="64"/>
    </row>
    <row r="145" spans="5:5" s="53" customFormat="1" ht="20.25">
      <c r="E145" s="64"/>
    </row>
    <row r="146" spans="5:5" s="53" customFormat="1" ht="20.25">
      <c r="E146" s="64"/>
    </row>
    <row r="147" spans="5:5" s="53" customFormat="1" ht="20.25">
      <c r="E147" s="64"/>
    </row>
    <row r="148" spans="5:5" s="53" customFormat="1" ht="20.25">
      <c r="E148" s="64"/>
    </row>
    <row r="149" spans="5:5" s="53" customFormat="1" ht="20.25">
      <c r="E149" s="64"/>
    </row>
    <row r="150" spans="5:5" s="53" customFormat="1" ht="20.25">
      <c r="E150" s="64"/>
    </row>
    <row r="151" spans="5:5" s="53" customFormat="1" ht="20.25">
      <c r="E151" s="64"/>
    </row>
    <row r="152" spans="5:5" s="53" customFormat="1" ht="20.25">
      <c r="E152" s="64"/>
    </row>
    <row r="153" spans="5:5" s="53" customFormat="1" ht="20.25">
      <c r="E153" s="64"/>
    </row>
    <row r="154" spans="5:5" s="53" customFormat="1" ht="20.25">
      <c r="E154" s="64"/>
    </row>
    <row r="155" spans="5:5" s="53" customFormat="1" ht="20.25">
      <c r="E155" s="64"/>
    </row>
    <row r="156" spans="5:5" s="53" customFormat="1" ht="20.25">
      <c r="E156" s="64"/>
    </row>
    <row r="157" spans="5:5" s="53" customFormat="1" ht="20.25">
      <c r="E157" s="64"/>
    </row>
    <row r="158" spans="5:5" s="53" customFormat="1" ht="20.25">
      <c r="E158" s="64"/>
    </row>
    <row r="159" spans="5:5" s="53" customFormat="1" ht="20.25">
      <c r="E159" s="64"/>
    </row>
    <row r="160" spans="5:5" s="53" customFormat="1" ht="20.25">
      <c r="E160" s="64"/>
    </row>
    <row r="161" spans="5:5" s="53" customFormat="1" ht="20.25">
      <c r="E161" s="64"/>
    </row>
    <row r="162" spans="5:5" s="53" customFormat="1" ht="20.25">
      <c r="E162" s="64"/>
    </row>
    <row r="163" spans="5:5" s="53" customFormat="1" ht="20.25">
      <c r="E163" s="64"/>
    </row>
    <row r="164" spans="5:5" s="53" customFormat="1" ht="20.25">
      <c r="E164" s="64"/>
    </row>
    <row r="165" spans="5:5" s="53" customFormat="1" ht="20.25">
      <c r="E165" s="64"/>
    </row>
    <row r="166" spans="5:5" s="53" customFormat="1" ht="20.25">
      <c r="E166" s="64"/>
    </row>
    <row r="167" spans="5:5" s="53" customFormat="1" ht="20.25">
      <c r="E167" s="64"/>
    </row>
    <row r="168" spans="5:5" s="53" customFormat="1" ht="20.25">
      <c r="E168" s="64"/>
    </row>
    <row r="169" spans="5:5" s="53" customFormat="1" ht="20.25">
      <c r="E169" s="64"/>
    </row>
    <row r="170" spans="5:5" s="53" customFormat="1" ht="20.25">
      <c r="E170" s="64"/>
    </row>
    <row r="171" spans="5:5" s="53" customFormat="1" ht="20.25">
      <c r="E171" s="64"/>
    </row>
    <row r="172" spans="5:5" s="53" customFormat="1" ht="20.25">
      <c r="E172" s="64"/>
    </row>
    <row r="173" spans="5:5" s="53" customFormat="1" ht="20.25">
      <c r="E173" s="64"/>
    </row>
    <row r="174" spans="5:5" s="53" customFormat="1" ht="20.25">
      <c r="E174" s="64"/>
    </row>
    <row r="175" spans="5:5" s="53" customFormat="1" ht="20.25">
      <c r="E175" s="64"/>
    </row>
    <row r="176" spans="5:5" s="53" customFormat="1" ht="20.25">
      <c r="E176" s="64"/>
    </row>
    <row r="177" spans="5:5" s="53" customFormat="1" ht="20.25">
      <c r="E177" s="64"/>
    </row>
    <row r="178" spans="5:5" s="53" customFormat="1" ht="20.25">
      <c r="E178" s="64"/>
    </row>
    <row r="179" spans="5:5" s="53" customFormat="1" ht="20.25">
      <c r="E179" s="64"/>
    </row>
    <row r="180" spans="5:5" s="53" customFormat="1" ht="20.25">
      <c r="E180" s="64"/>
    </row>
    <row r="181" spans="5:5" s="53" customFormat="1" ht="20.25">
      <c r="E181" s="64"/>
    </row>
    <row r="182" spans="5:5" s="53" customFormat="1" ht="20.25">
      <c r="E182" s="64"/>
    </row>
    <row r="183" spans="5:5" s="53" customFormat="1" ht="20.25">
      <c r="E183" s="64"/>
    </row>
    <row r="184" spans="5:5" s="53" customFormat="1" ht="20.25">
      <c r="E184" s="64"/>
    </row>
    <row r="185" spans="5:5" s="53" customFormat="1" ht="20.25">
      <c r="E185" s="64"/>
    </row>
    <row r="186" spans="5:5" s="53" customFormat="1" ht="20.25">
      <c r="E186" s="64"/>
    </row>
    <row r="187" spans="5:5" s="53" customFormat="1" ht="20.25">
      <c r="E187" s="64"/>
    </row>
    <row r="188" spans="5:5" s="53" customFormat="1" ht="20.25">
      <c r="E188" s="64"/>
    </row>
    <row r="189" spans="5:5" s="53" customFormat="1" ht="20.25">
      <c r="E189" s="64"/>
    </row>
    <row r="190" spans="5:5" s="53" customFormat="1" ht="20.25">
      <c r="E190" s="64"/>
    </row>
    <row r="191" spans="5:5" s="53" customFormat="1" ht="20.25">
      <c r="E191" s="64"/>
    </row>
    <row r="192" spans="5:5" s="53" customFormat="1" ht="20.25">
      <c r="E192" s="64"/>
    </row>
    <row r="193" spans="5:5" s="53" customFormat="1" ht="20.25">
      <c r="E193" s="64"/>
    </row>
    <row r="194" spans="5:5" s="53" customFormat="1" ht="20.25">
      <c r="E194" s="64"/>
    </row>
    <row r="195" spans="5:5" s="53" customFormat="1" ht="20.25">
      <c r="E195" s="64"/>
    </row>
    <row r="196" spans="5:5" s="53" customFormat="1" ht="20.25">
      <c r="E196" s="64"/>
    </row>
    <row r="197" spans="5:5" s="53" customFormat="1" ht="20.25">
      <c r="E197" s="64"/>
    </row>
    <row r="198" spans="5:5" s="53" customFormat="1" ht="20.25">
      <c r="E198" s="64"/>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6:E56"/>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 ref="C4:D4"/>
    <mergeCell ref="E4:F4"/>
    <mergeCell ref="B15:F15"/>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4"/>
      <c r="C3" s="75"/>
      <c r="D3" s="75"/>
      <c r="E3" s="75"/>
      <c r="F3" s="75"/>
      <c r="G3" s="75"/>
      <c r="H3" s="75"/>
      <c r="I3" s="76"/>
    </row>
    <row r="4" spans="2:19">
      <c r="B4" s="567" t="s">
        <v>420</v>
      </c>
      <c r="C4" s="568"/>
      <c r="D4" s="568"/>
      <c r="E4" s="569" t="s">
        <v>421</v>
      </c>
      <c r="F4" s="569"/>
      <c r="G4" s="569"/>
      <c r="H4" s="569"/>
      <c r="I4" s="570"/>
      <c r="Q4" s="571" t="s">
        <v>422</v>
      </c>
      <c r="R4" s="571"/>
    </row>
    <row r="5" spans="2:19">
      <c r="B5" s="567"/>
      <c r="C5" s="568"/>
      <c r="D5" s="568"/>
      <c r="E5" s="569"/>
      <c r="F5" s="569"/>
      <c r="G5" s="569"/>
      <c r="H5" s="569"/>
      <c r="I5" s="570"/>
      <c r="Q5" s="571"/>
      <c r="R5" s="571"/>
    </row>
    <row r="6" spans="2:19">
      <c r="B6" s="567"/>
      <c r="C6" s="568"/>
      <c r="D6" s="568"/>
      <c r="E6" s="569"/>
      <c r="F6" s="569"/>
      <c r="G6" s="569"/>
      <c r="H6" s="569"/>
      <c r="I6" s="570"/>
      <c r="Q6" s="571"/>
      <c r="R6" s="571"/>
    </row>
    <row r="7" spans="2:19" ht="15.75" thickBot="1">
      <c r="B7" s="77"/>
      <c r="I7" s="78"/>
    </row>
    <row r="8" spans="2:19" ht="62.25" customHeight="1" thickBot="1">
      <c r="B8" s="572" t="s">
        <v>376</v>
      </c>
      <c r="C8" s="573"/>
      <c r="D8" s="41" t="s">
        <v>423</v>
      </c>
      <c r="E8" s="42">
        <v>5</v>
      </c>
      <c r="F8" s="42">
        <v>10</v>
      </c>
      <c r="G8" s="42">
        <v>15</v>
      </c>
      <c r="H8" s="42">
        <v>20</v>
      </c>
      <c r="I8" s="79">
        <v>25</v>
      </c>
      <c r="K8" s="574" t="s">
        <v>424</v>
      </c>
      <c r="L8" s="575"/>
      <c r="M8" s="575"/>
      <c r="N8" s="575"/>
      <c r="O8" s="575"/>
      <c r="P8" s="576"/>
      <c r="Q8" s="577" t="s">
        <v>425</v>
      </c>
      <c r="R8" s="577"/>
      <c r="S8" s="9" t="s">
        <v>426</v>
      </c>
    </row>
    <row r="9" spans="2:19" ht="62.25" customHeight="1" thickBot="1">
      <c r="B9" s="572"/>
      <c r="C9" s="573"/>
      <c r="D9" s="41" t="s">
        <v>427</v>
      </c>
      <c r="E9" s="43">
        <v>4</v>
      </c>
      <c r="F9" s="43">
        <v>8</v>
      </c>
      <c r="G9" s="42">
        <v>12</v>
      </c>
      <c r="H9" s="42">
        <v>16</v>
      </c>
      <c r="I9" s="79">
        <v>20</v>
      </c>
      <c r="K9" s="578" t="s">
        <v>428</v>
      </c>
      <c r="L9" s="579"/>
      <c r="M9" s="579"/>
      <c r="N9" s="579"/>
      <c r="O9" s="579"/>
      <c r="P9" s="579"/>
      <c r="Q9" s="580" t="s">
        <v>429</v>
      </c>
      <c r="R9" s="581"/>
      <c r="S9" s="9" t="s">
        <v>430</v>
      </c>
    </row>
    <row r="10" spans="2:19" ht="62.25" customHeight="1" thickBot="1">
      <c r="B10" s="572"/>
      <c r="C10" s="573"/>
      <c r="D10" s="41" t="s">
        <v>431</v>
      </c>
      <c r="E10" s="43">
        <v>3</v>
      </c>
      <c r="F10" s="43">
        <v>6</v>
      </c>
      <c r="G10" s="43">
        <v>9</v>
      </c>
      <c r="H10" s="42">
        <v>12</v>
      </c>
      <c r="I10" s="79">
        <v>15</v>
      </c>
      <c r="K10" s="582" t="s">
        <v>400</v>
      </c>
      <c r="L10" s="583"/>
      <c r="M10" s="583"/>
      <c r="N10" s="583"/>
      <c r="O10" s="583"/>
      <c r="P10" s="583"/>
      <c r="Q10" s="577" t="s">
        <v>432</v>
      </c>
      <c r="R10" s="577"/>
      <c r="S10" s="9" t="s">
        <v>433</v>
      </c>
    </row>
    <row r="11" spans="2:19" ht="62.25" customHeight="1">
      <c r="B11" s="572"/>
      <c r="C11" s="573"/>
      <c r="D11" s="41" t="s">
        <v>434</v>
      </c>
      <c r="E11" s="44">
        <v>2</v>
      </c>
      <c r="F11" s="43">
        <v>4</v>
      </c>
      <c r="G11" s="43">
        <v>6</v>
      </c>
      <c r="H11" s="42">
        <v>8</v>
      </c>
      <c r="I11" s="79">
        <v>10</v>
      </c>
      <c r="K11" s="584" t="s">
        <v>435</v>
      </c>
      <c r="L11" s="585"/>
      <c r="M11" s="585"/>
      <c r="N11" s="585"/>
      <c r="O11" s="585"/>
      <c r="P11" s="585"/>
      <c r="Q11" s="577" t="s">
        <v>373</v>
      </c>
      <c r="R11" s="586"/>
      <c r="S11" s="9" t="s">
        <v>373</v>
      </c>
    </row>
    <row r="12" spans="2:19" ht="62.25" customHeight="1">
      <c r="B12" s="572"/>
      <c r="C12" s="573"/>
      <c r="D12" s="41" t="s">
        <v>436</v>
      </c>
      <c r="E12" s="44">
        <v>1</v>
      </c>
      <c r="F12" s="44">
        <v>2</v>
      </c>
      <c r="G12" s="43">
        <v>3</v>
      </c>
      <c r="H12" s="42">
        <v>4</v>
      </c>
      <c r="I12" s="79">
        <v>5</v>
      </c>
    </row>
    <row r="13" spans="2:19" ht="62.25" customHeight="1" thickBot="1">
      <c r="B13" s="80"/>
      <c r="C13" s="565" t="s">
        <v>437</v>
      </c>
      <c r="D13" s="566"/>
      <c r="E13" s="81" t="s">
        <v>438</v>
      </c>
      <c r="F13" s="81" t="s">
        <v>439</v>
      </c>
      <c r="G13" s="81" t="s">
        <v>440</v>
      </c>
      <c r="H13" s="81" t="s">
        <v>441</v>
      </c>
      <c r="I13" s="82" t="s">
        <v>442</v>
      </c>
    </row>
    <row r="17" spans="4:6">
      <c r="D17" s="9"/>
      <c r="E17" s="9"/>
      <c r="F17" s="9"/>
    </row>
    <row r="18" spans="4:6" ht="15.75">
      <c r="D18" s="14" t="s">
        <v>443</v>
      </c>
      <c r="E18" s="83" t="s">
        <v>435</v>
      </c>
      <c r="F18" s="83">
        <v>1</v>
      </c>
    </row>
    <row r="19" spans="4:6">
      <c r="D19" s="14" t="s">
        <v>444</v>
      </c>
      <c r="E19" s="14" t="s">
        <v>435</v>
      </c>
      <c r="F19" s="14">
        <v>2</v>
      </c>
    </row>
    <row r="20" spans="4:6">
      <c r="D20" s="14" t="s">
        <v>445</v>
      </c>
      <c r="E20" s="14" t="s">
        <v>400</v>
      </c>
      <c r="F20" s="14">
        <v>2</v>
      </c>
    </row>
    <row r="21" spans="4:6">
      <c r="D21" s="14" t="s">
        <v>446</v>
      </c>
      <c r="E21" s="14" t="s">
        <v>447</v>
      </c>
      <c r="F21" s="14">
        <v>3</v>
      </c>
    </row>
    <row r="22" spans="4:6">
      <c r="D22" s="14" t="s">
        <v>448</v>
      </c>
      <c r="E22" s="14" t="s">
        <v>424</v>
      </c>
      <c r="F22" s="14">
        <v>4</v>
      </c>
    </row>
    <row r="23" spans="4:6">
      <c r="D23" s="14" t="s">
        <v>449</v>
      </c>
      <c r="E23" s="14" t="s">
        <v>435</v>
      </c>
      <c r="F23" s="14">
        <v>1</v>
      </c>
    </row>
    <row r="24" spans="4:6">
      <c r="D24" s="14" t="s">
        <v>450</v>
      </c>
      <c r="E24" s="14" t="s">
        <v>400</v>
      </c>
      <c r="F24" s="14">
        <v>2</v>
      </c>
    </row>
    <row r="25" spans="4:6">
      <c r="D25" s="14" t="s">
        <v>451</v>
      </c>
      <c r="E25" s="14" t="s">
        <v>400</v>
      </c>
      <c r="F25" s="14">
        <v>2</v>
      </c>
    </row>
    <row r="26" spans="4:6">
      <c r="D26" s="14" t="s">
        <v>452</v>
      </c>
      <c r="E26" s="14" t="s">
        <v>428</v>
      </c>
      <c r="F26" s="14">
        <v>3</v>
      </c>
    </row>
    <row r="27" spans="4:6">
      <c r="D27" s="14" t="s">
        <v>453</v>
      </c>
      <c r="E27" s="14" t="s">
        <v>424</v>
      </c>
      <c r="F27" s="14">
        <v>4</v>
      </c>
    </row>
    <row r="28" spans="4:6">
      <c r="D28" s="14" t="s">
        <v>454</v>
      </c>
      <c r="E28" s="14" t="s">
        <v>400</v>
      </c>
      <c r="F28" s="14">
        <v>2</v>
      </c>
    </row>
    <row r="29" spans="4:6">
      <c r="D29" s="14" t="s">
        <v>455</v>
      </c>
      <c r="E29" s="14" t="s">
        <v>400</v>
      </c>
      <c r="F29" s="14">
        <v>2</v>
      </c>
    </row>
    <row r="30" spans="4:6">
      <c r="D30" s="14" t="s">
        <v>456</v>
      </c>
      <c r="E30" s="14" t="s">
        <v>400</v>
      </c>
      <c r="F30" s="14">
        <v>2</v>
      </c>
    </row>
    <row r="31" spans="4:6">
      <c r="D31" s="14" t="s">
        <v>457</v>
      </c>
      <c r="E31" s="14" t="s">
        <v>428</v>
      </c>
      <c r="F31" s="14">
        <v>3</v>
      </c>
    </row>
    <row r="32" spans="4:6">
      <c r="D32" s="14" t="s">
        <v>458</v>
      </c>
      <c r="E32" s="14" t="s">
        <v>424</v>
      </c>
      <c r="F32" s="14">
        <v>4</v>
      </c>
    </row>
    <row r="33" spans="4:6">
      <c r="D33" s="14" t="s">
        <v>459</v>
      </c>
      <c r="E33" s="14" t="s">
        <v>400</v>
      </c>
      <c r="F33" s="14">
        <v>2</v>
      </c>
    </row>
    <row r="34" spans="4:6">
      <c r="D34" s="14" t="s">
        <v>460</v>
      </c>
      <c r="E34" s="14" t="s">
        <v>400</v>
      </c>
      <c r="F34" s="14">
        <v>2</v>
      </c>
    </row>
    <row r="35" spans="4:6">
      <c r="D35" s="14" t="s">
        <v>461</v>
      </c>
      <c r="E35" s="14" t="s">
        <v>428</v>
      </c>
      <c r="F35" s="14">
        <v>3</v>
      </c>
    </row>
    <row r="36" spans="4:6">
      <c r="D36" s="14" t="s">
        <v>462</v>
      </c>
      <c r="E36" s="14" t="s">
        <v>428</v>
      </c>
      <c r="F36" s="14">
        <v>3</v>
      </c>
    </row>
    <row r="37" spans="4:6">
      <c r="D37" s="14" t="s">
        <v>463</v>
      </c>
      <c r="E37" s="14" t="s">
        <v>424</v>
      </c>
      <c r="F37" s="14">
        <v>4</v>
      </c>
    </row>
    <row r="38" spans="4:6">
      <c r="D38" s="14" t="s">
        <v>464</v>
      </c>
      <c r="E38" s="14" t="s">
        <v>428</v>
      </c>
      <c r="F38" s="14">
        <v>3</v>
      </c>
    </row>
    <row r="39" spans="4:6">
      <c r="D39" s="14" t="s">
        <v>465</v>
      </c>
      <c r="E39" s="14" t="s">
        <v>428</v>
      </c>
      <c r="F39" s="14">
        <v>3</v>
      </c>
    </row>
    <row r="40" spans="4:6">
      <c r="D40" s="14" t="s">
        <v>466</v>
      </c>
      <c r="E40" s="14" t="s">
        <v>428</v>
      </c>
      <c r="F40" s="14">
        <v>3</v>
      </c>
    </row>
    <row r="41" spans="4:6">
      <c r="D41" s="14" t="s">
        <v>467</v>
      </c>
      <c r="E41" s="14" t="s">
        <v>428</v>
      </c>
      <c r="F41" s="14">
        <v>3</v>
      </c>
    </row>
    <row r="42" spans="4:6">
      <c r="D42" s="14" t="s">
        <v>468</v>
      </c>
      <c r="E42" s="14" t="s">
        <v>424</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8"/>
  <sheetViews>
    <sheetView showGridLines="0" topLeftCell="C64" zoomScaleNormal="100" workbookViewId="0">
      <selection activeCell="D59" sqref="D59:D6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0"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11"/>
      <c r="B1" s="211"/>
      <c r="C1" s="593"/>
      <c r="D1" s="593"/>
      <c r="E1" s="593"/>
      <c r="F1" s="593"/>
      <c r="G1" s="593"/>
      <c r="H1" s="593"/>
      <c r="I1" s="593"/>
      <c r="J1" s="593"/>
      <c r="K1" s="593"/>
      <c r="L1" s="593"/>
      <c r="M1" s="212"/>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11"/>
      <c r="B2" s="211"/>
      <c r="C2" s="594"/>
      <c r="D2" s="594"/>
      <c r="E2" s="594"/>
      <c r="F2" s="594"/>
      <c r="G2" s="594"/>
      <c r="H2" s="594"/>
      <c r="I2" s="594"/>
      <c r="J2" s="594"/>
      <c r="K2" s="594"/>
      <c r="L2" s="594"/>
      <c r="M2" s="212"/>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52" t="s">
        <v>267</v>
      </c>
      <c r="B3" s="452"/>
      <c r="C3" s="488" t="s">
        <v>4</v>
      </c>
      <c r="D3" s="488"/>
      <c r="E3" s="488"/>
      <c r="F3" s="488"/>
      <c r="G3" s="488"/>
      <c r="H3" s="488"/>
      <c r="I3" s="488"/>
      <c r="J3" s="488"/>
      <c r="K3" s="488"/>
      <c r="L3" s="488"/>
      <c r="M3" s="48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52" t="s">
        <v>268</v>
      </c>
      <c r="B4" s="452"/>
      <c r="C4" s="487" t="s">
        <v>469</v>
      </c>
      <c r="D4" s="487"/>
      <c r="E4" s="487"/>
      <c r="F4" s="487"/>
      <c r="G4" s="487"/>
      <c r="H4" s="487"/>
      <c r="I4" s="487"/>
      <c r="J4" s="487"/>
      <c r="K4" s="487"/>
      <c r="L4" s="487"/>
      <c r="M4" s="48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52" t="s">
        <v>269</v>
      </c>
      <c r="B5" s="452"/>
      <c r="C5" s="597" t="s">
        <v>270</v>
      </c>
      <c r="D5" s="598"/>
      <c r="E5" s="598"/>
      <c r="F5" s="598"/>
      <c r="G5" s="598"/>
      <c r="H5" s="598"/>
      <c r="I5" s="598"/>
      <c r="J5" s="598"/>
      <c r="K5" s="598"/>
      <c r="L5" s="598"/>
      <c r="M5" s="599"/>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90" t="s">
        <v>470</v>
      </c>
      <c r="B6" s="591"/>
      <c r="C6" s="592"/>
      <c r="D6" s="595" t="s">
        <v>471</v>
      </c>
      <c r="E6" s="595"/>
      <c r="F6" s="595"/>
      <c r="G6" s="596" t="s">
        <v>472</v>
      </c>
      <c r="H6" s="600" t="s">
        <v>473</v>
      </c>
      <c r="I6" s="587" t="s">
        <v>474</v>
      </c>
      <c r="J6" s="588"/>
      <c r="K6" s="587" t="s">
        <v>475</v>
      </c>
      <c r="L6" s="588"/>
      <c r="M6" s="589" t="s">
        <v>476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41</v>
      </c>
      <c r="B7" s="27" t="s">
        <v>209</v>
      </c>
      <c r="C7" s="27" t="s">
        <v>211</v>
      </c>
      <c r="D7" s="20" t="s">
        <v>221</v>
      </c>
      <c r="E7" s="20" t="s">
        <v>477</v>
      </c>
      <c r="F7" s="20" t="s">
        <v>478</v>
      </c>
      <c r="G7" s="596"/>
      <c r="H7" s="601"/>
      <c r="I7" s="21" t="s">
        <v>479</v>
      </c>
      <c r="J7" s="21" t="s">
        <v>480</v>
      </c>
      <c r="K7" s="21" t="s">
        <v>481</v>
      </c>
      <c r="L7" s="21" t="s">
        <v>482</v>
      </c>
      <c r="M7" s="589"/>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02"/>
      <c r="B8" s="603"/>
      <c r="C8" s="603"/>
      <c r="D8" s="603"/>
      <c r="E8" s="603"/>
      <c r="F8" s="603"/>
      <c r="G8" s="603"/>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04">
        <f>'7- Mapa Final'!A10</f>
        <v>1</v>
      </c>
      <c r="B9" s="606" t="str">
        <f>'7- Mapa Final'!B10</f>
        <v>Incumplimiento en el trámite de los siniestros desde el aviso del evento hasta el cierre del expediente del mismo.</v>
      </c>
      <c r="C9" s="606" t="str">
        <f>'7- Mapa Final'!C10</f>
        <v xml:space="preserve">Que no se cumplan los requisitos establecidos en el manual del Plan de seguros para el tramite de los siniestros derivando en perdidas mayores para la entidad </v>
      </c>
      <c r="D9" s="618" t="str">
        <f>'7- Mapa Final'!J10</f>
        <v>Muy Baja - 1</v>
      </c>
      <c r="E9" s="620" t="str">
        <f>'7- Mapa Final'!K10</f>
        <v>Menor - 2</v>
      </c>
      <c r="F9" s="612" t="str">
        <f>'7- Mapa Final'!M10</f>
        <v>Bajo - 2</v>
      </c>
      <c r="G9" s="396" t="s">
        <v>430</v>
      </c>
      <c r="H9" s="614" t="s">
        <v>502</v>
      </c>
      <c r="I9" s="617"/>
      <c r="J9" s="617" t="s">
        <v>503</v>
      </c>
      <c r="K9" s="608">
        <v>45292</v>
      </c>
      <c r="L9" s="608">
        <v>45382</v>
      </c>
      <c r="M9" s="610" t="s">
        <v>511</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05"/>
      <c r="B10" s="607"/>
      <c r="C10" s="607"/>
      <c r="D10" s="619"/>
      <c r="E10" s="621"/>
      <c r="F10" s="613"/>
      <c r="G10" s="397"/>
      <c r="H10" s="615"/>
      <c r="I10" s="609"/>
      <c r="J10" s="609"/>
      <c r="K10" s="609"/>
      <c r="L10" s="609"/>
      <c r="M10" s="611"/>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05"/>
      <c r="B11" s="607"/>
      <c r="C11" s="607"/>
      <c r="D11" s="619"/>
      <c r="E11" s="621"/>
      <c r="F11" s="613"/>
      <c r="G11" s="397"/>
      <c r="H11" s="615"/>
      <c r="I11" s="609"/>
      <c r="J11" s="609"/>
      <c r="K11" s="609"/>
      <c r="L11" s="609"/>
      <c r="M11" s="611"/>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05"/>
      <c r="B12" s="607"/>
      <c r="C12" s="607"/>
      <c r="D12" s="619"/>
      <c r="E12" s="621"/>
      <c r="F12" s="613"/>
      <c r="G12" s="397"/>
      <c r="H12" s="615"/>
      <c r="I12" s="609"/>
      <c r="J12" s="609"/>
      <c r="K12" s="609"/>
      <c r="L12" s="609"/>
      <c r="M12" s="611"/>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05"/>
      <c r="B13" s="607"/>
      <c r="C13" s="607"/>
      <c r="D13" s="619"/>
      <c r="E13" s="621"/>
      <c r="F13" s="613"/>
      <c r="G13" s="397"/>
      <c r="H13" s="615"/>
      <c r="I13" s="609"/>
      <c r="J13" s="609"/>
      <c r="K13" s="609"/>
      <c r="L13" s="609"/>
      <c r="M13" s="611"/>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05"/>
      <c r="B14" s="607"/>
      <c r="C14" s="607"/>
      <c r="D14" s="619"/>
      <c r="E14" s="621"/>
      <c r="F14" s="613"/>
      <c r="G14" s="397"/>
      <c r="H14" s="615"/>
      <c r="I14" s="609"/>
      <c r="J14" s="609"/>
      <c r="K14" s="609"/>
      <c r="L14" s="609"/>
      <c r="M14" s="611"/>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05"/>
      <c r="B15" s="607"/>
      <c r="C15" s="607"/>
      <c r="D15" s="619"/>
      <c r="E15" s="621"/>
      <c r="F15" s="613"/>
      <c r="G15" s="397"/>
      <c r="H15" s="615"/>
      <c r="I15" s="609"/>
      <c r="J15" s="609"/>
      <c r="K15" s="609"/>
      <c r="L15" s="609"/>
      <c r="M15" s="611"/>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05"/>
      <c r="B16" s="607"/>
      <c r="C16" s="607"/>
      <c r="D16" s="619"/>
      <c r="E16" s="621"/>
      <c r="F16" s="613"/>
      <c r="G16" s="397"/>
      <c r="H16" s="615"/>
      <c r="I16" s="609"/>
      <c r="J16" s="609"/>
      <c r="K16" s="609"/>
      <c r="L16" s="609"/>
      <c r="M16" s="611"/>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05"/>
      <c r="B17" s="607"/>
      <c r="C17" s="607"/>
      <c r="D17" s="619"/>
      <c r="E17" s="621"/>
      <c r="F17" s="613"/>
      <c r="G17" s="397"/>
      <c r="H17" s="615"/>
      <c r="I17" s="609"/>
      <c r="J17" s="609"/>
      <c r="K17" s="609"/>
      <c r="L17" s="609"/>
      <c r="M17" s="611"/>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05"/>
      <c r="B18" s="607"/>
      <c r="C18" s="607"/>
      <c r="D18" s="619"/>
      <c r="E18" s="621"/>
      <c r="F18" s="613"/>
      <c r="G18" s="397"/>
      <c r="H18" s="616"/>
      <c r="I18" s="609"/>
      <c r="J18" s="609"/>
      <c r="K18" s="609"/>
      <c r="L18" s="609"/>
      <c r="M18" s="611"/>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04">
        <f>'7- Mapa Final'!A20</f>
        <v>2</v>
      </c>
      <c r="B19" s="606" t="str">
        <f>'7- Mapa Final'!B20</f>
        <v>Suspensión de los Servicios Públicos Domiciliarios y/o de Telefonía Móvil Celular (TMC)</v>
      </c>
      <c r="C19" s="606" t="str">
        <f>'7- Mapa Final'!C20</f>
        <v>Pérdida de los beneficios obtenidos mediante el uso de los Servicios Públicos domiciliarios y Servicios TMC.</v>
      </c>
      <c r="D19" s="618" t="str">
        <f>'7- Mapa Final'!J20</f>
        <v>Muy Baja - 1</v>
      </c>
      <c r="E19" s="620" t="str">
        <f>'7- Mapa Final'!K20</f>
        <v>Moderado - 3</v>
      </c>
      <c r="F19" s="612" t="str">
        <f>'7- Mapa Final'!M20</f>
        <v>Moderado - 3</v>
      </c>
      <c r="G19" s="397" t="s">
        <v>430</v>
      </c>
      <c r="H19" s="622" t="s">
        <v>504</v>
      </c>
      <c r="I19" s="609"/>
      <c r="J19" s="617" t="s">
        <v>503</v>
      </c>
      <c r="K19" s="608">
        <v>45292</v>
      </c>
      <c r="L19" s="608">
        <v>45382</v>
      </c>
      <c r="M19" s="611" t="s">
        <v>505</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05"/>
      <c r="B20" s="607"/>
      <c r="C20" s="607"/>
      <c r="D20" s="619"/>
      <c r="E20" s="621"/>
      <c r="F20" s="613"/>
      <c r="G20" s="397"/>
      <c r="H20" s="622"/>
      <c r="I20" s="609"/>
      <c r="J20" s="609"/>
      <c r="K20" s="609"/>
      <c r="L20" s="609"/>
      <c r="M20" s="611"/>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05"/>
      <c r="B21" s="607"/>
      <c r="C21" s="607"/>
      <c r="D21" s="619"/>
      <c r="E21" s="621"/>
      <c r="F21" s="613"/>
      <c r="G21" s="397"/>
      <c r="H21" s="622"/>
      <c r="I21" s="609"/>
      <c r="J21" s="609"/>
      <c r="K21" s="609"/>
      <c r="L21" s="609"/>
      <c r="M21" s="611"/>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05"/>
      <c r="B22" s="607"/>
      <c r="C22" s="607"/>
      <c r="D22" s="619"/>
      <c r="E22" s="621"/>
      <c r="F22" s="613"/>
      <c r="G22" s="397"/>
      <c r="H22" s="622"/>
      <c r="I22" s="609"/>
      <c r="J22" s="609"/>
      <c r="K22" s="609"/>
      <c r="L22" s="609"/>
      <c r="M22" s="611"/>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05"/>
      <c r="B23" s="607"/>
      <c r="C23" s="607"/>
      <c r="D23" s="619"/>
      <c r="E23" s="621"/>
      <c r="F23" s="613"/>
      <c r="G23" s="397"/>
      <c r="H23" s="622"/>
      <c r="I23" s="609"/>
      <c r="J23" s="609"/>
      <c r="K23" s="609"/>
      <c r="L23" s="609"/>
      <c r="M23" s="611"/>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05"/>
      <c r="B24" s="607"/>
      <c r="C24" s="607"/>
      <c r="D24" s="619"/>
      <c r="E24" s="621"/>
      <c r="F24" s="613"/>
      <c r="G24" s="397"/>
      <c r="H24" s="622"/>
      <c r="I24" s="609"/>
      <c r="J24" s="609"/>
      <c r="K24" s="609"/>
      <c r="L24" s="609"/>
      <c r="M24" s="611"/>
      <c r="N24" s="26"/>
      <c r="O24" s="26"/>
    </row>
    <row r="25" spans="1:169">
      <c r="A25" s="605"/>
      <c r="B25" s="607"/>
      <c r="C25" s="607"/>
      <c r="D25" s="619"/>
      <c r="E25" s="621"/>
      <c r="F25" s="613"/>
      <c r="G25" s="397"/>
      <c r="H25" s="622"/>
      <c r="I25" s="609"/>
      <c r="J25" s="609"/>
      <c r="K25" s="609"/>
      <c r="L25" s="609"/>
      <c r="M25" s="611"/>
      <c r="N25" s="26"/>
      <c r="O25" s="26"/>
    </row>
    <row r="26" spans="1:169">
      <c r="A26" s="605"/>
      <c r="B26" s="607"/>
      <c r="C26" s="607"/>
      <c r="D26" s="619"/>
      <c r="E26" s="621"/>
      <c r="F26" s="613"/>
      <c r="G26" s="397"/>
      <c r="H26" s="622"/>
      <c r="I26" s="609"/>
      <c r="J26" s="609"/>
      <c r="K26" s="609"/>
      <c r="L26" s="609"/>
      <c r="M26" s="611"/>
      <c r="N26" s="26"/>
      <c r="O26" s="26"/>
    </row>
    <row r="27" spans="1:169">
      <c r="A27" s="605"/>
      <c r="B27" s="607"/>
      <c r="C27" s="607"/>
      <c r="D27" s="619"/>
      <c r="E27" s="621"/>
      <c r="F27" s="613"/>
      <c r="G27" s="397"/>
      <c r="H27" s="622"/>
      <c r="I27" s="609"/>
      <c r="J27" s="609"/>
      <c r="K27" s="609"/>
      <c r="L27" s="609"/>
      <c r="M27" s="611"/>
      <c r="N27" s="26"/>
      <c r="O27" s="26"/>
    </row>
    <row r="28" spans="1:169" ht="15.75" thickBot="1">
      <c r="A28" s="605"/>
      <c r="B28" s="607"/>
      <c r="C28" s="607"/>
      <c r="D28" s="619"/>
      <c r="E28" s="621"/>
      <c r="F28" s="613"/>
      <c r="G28" s="397"/>
      <c r="H28" s="622"/>
      <c r="I28" s="609"/>
      <c r="J28" s="609"/>
      <c r="K28" s="609"/>
      <c r="L28" s="609"/>
      <c r="M28" s="611"/>
      <c r="N28" s="26"/>
      <c r="O28" s="26"/>
    </row>
    <row r="29" spans="1:169" s="18" customFormat="1" ht="12.75" customHeight="1">
      <c r="A29" s="604">
        <f>'7- Mapa Final'!A30</f>
        <v>3</v>
      </c>
      <c r="B29" s="606" t="str">
        <f>'7- Mapa Final'!B30</f>
        <v>Diferencia entre el inventario Fisico y el Kardex (SICOF)-selectivo</v>
      </c>
      <c r="C29" s="606" t="str">
        <f>'7- Mapa Final'!C30</f>
        <v>El Kardex del almacen no refleja la realidad fisica del inventario</v>
      </c>
      <c r="D29" s="618" t="str">
        <f>'7- Mapa Final'!J30</f>
        <v>Muy Baja - 1</v>
      </c>
      <c r="E29" s="620" t="str">
        <f>'7- Mapa Final'!K30</f>
        <v>Mayor - 4</v>
      </c>
      <c r="F29" s="612" t="str">
        <f>'7- Mapa Final'!M30</f>
        <v>Alto  - 4</v>
      </c>
      <c r="G29" s="397" t="s">
        <v>430</v>
      </c>
      <c r="H29" s="622" t="s">
        <v>508</v>
      </c>
      <c r="I29" s="609"/>
      <c r="J29" s="617" t="s">
        <v>503</v>
      </c>
      <c r="K29" s="608">
        <v>45292</v>
      </c>
      <c r="L29" s="608">
        <v>45382</v>
      </c>
      <c r="M29" s="611" t="s">
        <v>509</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05"/>
      <c r="B30" s="607"/>
      <c r="C30" s="607"/>
      <c r="D30" s="619"/>
      <c r="E30" s="621"/>
      <c r="F30" s="613"/>
      <c r="G30" s="397"/>
      <c r="H30" s="622"/>
      <c r="I30" s="609"/>
      <c r="J30" s="609"/>
      <c r="K30" s="609"/>
      <c r="L30" s="609"/>
      <c r="M30" s="611"/>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05"/>
      <c r="B31" s="607"/>
      <c r="C31" s="607"/>
      <c r="D31" s="619"/>
      <c r="E31" s="621"/>
      <c r="F31" s="613"/>
      <c r="G31" s="397"/>
      <c r="H31" s="622"/>
      <c r="I31" s="609"/>
      <c r="J31" s="609"/>
      <c r="K31" s="609"/>
      <c r="L31" s="609"/>
      <c r="M31" s="611"/>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05"/>
      <c r="B32" s="607"/>
      <c r="C32" s="607"/>
      <c r="D32" s="619"/>
      <c r="E32" s="621"/>
      <c r="F32" s="613"/>
      <c r="G32" s="397"/>
      <c r="H32" s="622"/>
      <c r="I32" s="609"/>
      <c r="J32" s="609"/>
      <c r="K32" s="609"/>
      <c r="L32" s="609"/>
      <c r="M32" s="611"/>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05"/>
      <c r="B33" s="607"/>
      <c r="C33" s="607"/>
      <c r="D33" s="619"/>
      <c r="E33" s="621"/>
      <c r="F33" s="613"/>
      <c r="G33" s="397"/>
      <c r="H33" s="622"/>
      <c r="I33" s="609"/>
      <c r="J33" s="609"/>
      <c r="K33" s="609"/>
      <c r="L33" s="609"/>
      <c r="M33" s="611"/>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05"/>
      <c r="B34" s="607"/>
      <c r="C34" s="607"/>
      <c r="D34" s="619"/>
      <c r="E34" s="621"/>
      <c r="F34" s="613"/>
      <c r="G34" s="397"/>
      <c r="H34" s="622"/>
      <c r="I34" s="609"/>
      <c r="J34" s="609"/>
      <c r="K34" s="609"/>
      <c r="L34" s="609"/>
      <c r="M34" s="611"/>
      <c r="N34" s="26"/>
      <c r="O34" s="26"/>
    </row>
    <row r="35" spans="1:169">
      <c r="A35" s="605"/>
      <c r="B35" s="607"/>
      <c r="C35" s="607"/>
      <c r="D35" s="619"/>
      <c r="E35" s="621"/>
      <c r="F35" s="613"/>
      <c r="G35" s="397"/>
      <c r="H35" s="622"/>
      <c r="I35" s="609"/>
      <c r="J35" s="609"/>
      <c r="K35" s="609"/>
      <c r="L35" s="609"/>
      <c r="M35" s="611"/>
      <c r="N35" s="26"/>
      <c r="O35" s="26"/>
    </row>
    <row r="36" spans="1:169">
      <c r="A36" s="605"/>
      <c r="B36" s="607"/>
      <c r="C36" s="607"/>
      <c r="D36" s="619"/>
      <c r="E36" s="621"/>
      <c r="F36" s="613"/>
      <c r="G36" s="397"/>
      <c r="H36" s="622"/>
      <c r="I36" s="609"/>
      <c r="J36" s="609"/>
      <c r="K36" s="609"/>
      <c r="L36" s="609"/>
      <c r="M36" s="611"/>
      <c r="N36" s="26"/>
      <c r="O36" s="26"/>
    </row>
    <row r="37" spans="1:169">
      <c r="A37" s="605"/>
      <c r="B37" s="607"/>
      <c r="C37" s="607"/>
      <c r="D37" s="619"/>
      <c r="E37" s="621"/>
      <c r="F37" s="613"/>
      <c r="G37" s="397"/>
      <c r="H37" s="622"/>
      <c r="I37" s="609"/>
      <c r="J37" s="609"/>
      <c r="K37" s="609"/>
      <c r="L37" s="609"/>
      <c r="M37" s="611"/>
      <c r="N37" s="26"/>
      <c r="O37" s="26"/>
    </row>
    <row r="38" spans="1:169" ht="15.75" thickBot="1">
      <c r="A38" s="605"/>
      <c r="B38" s="607"/>
      <c r="C38" s="607"/>
      <c r="D38" s="619"/>
      <c r="E38" s="621"/>
      <c r="F38" s="613"/>
      <c r="G38" s="397"/>
      <c r="H38" s="622"/>
      <c r="I38" s="609"/>
      <c r="J38" s="609"/>
      <c r="K38" s="609"/>
      <c r="L38" s="609"/>
      <c r="M38" s="611"/>
      <c r="N38" s="26"/>
      <c r="O38" s="26"/>
    </row>
    <row r="39" spans="1:169" s="18" customFormat="1" ht="12.75" customHeight="1">
      <c r="A39" s="604">
        <f>'7- Mapa Final'!A40</f>
        <v>4</v>
      </c>
      <c r="B39" s="606" t="str">
        <f>'7- Mapa Final'!B40</f>
        <v>Daños en los equipos instalados en los inmuebles, por uso normal o falta de mantenimiento</v>
      </c>
      <c r="C39" s="606" t="str">
        <f>'7- Mapa Final'!C40</f>
        <v>Posibilidad de cortes en servicios de energía, agua, ascensores, que afecten el normal funcionamiento de las dependencias ubicadas en los inmuebles a cargo  del nivel centra</v>
      </c>
      <c r="D39" s="618" t="str">
        <f>'7- Mapa Final'!J40</f>
        <v>Muy Baja - 1</v>
      </c>
      <c r="E39" s="620" t="str">
        <f>'7- Mapa Final'!K40</f>
        <v>Moderado - 3</v>
      </c>
      <c r="F39" s="612" t="str">
        <f>'7- Mapa Final'!M40</f>
        <v>Moderado - 3</v>
      </c>
      <c r="G39" s="397" t="s">
        <v>430</v>
      </c>
      <c r="H39" s="622" t="s">
        <v>512</v>
      </c>
      <c r="I39" s="609"/>
      <c r="J39" s="617" t="s">
        <v>503</v>
      </c>
      <c r="K39" s="608">
        <v>45292</v>
      </c>
      <c r="L39" s="608">
        <v>45382</v>
      </c>
      <c r="M39" s="611" t="s">
        <v>513</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05"/>
      <c r="B40" s="607"/>
      <c r="C40" s="607"/>
      <c r="D40" s="619"/>
      <c r="E40" s="621"/>
      <c r="F40" s="613"/>
      <c r="G40" s="397"/>
      <c r="H40" s="622"/>
      <c r="I40" s="609"/>
      <c r="J40" s="609"/>
      <c r="K40" s="609"/>
      <c r="L40" s="609"/>
      <c r="M40" s="623"/>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05"/>
      <c r="B41" s="607"/>
      <c r="C41" s="607"/>
      <c r="D41" s="619"/>
      <c r="E41" s="621"/>
      <c r="F41" s="613"/>
      <c r="G41" s="397"/>
      <c r="H41" s="622"/>
      <c r="I41" s="609"/>
      <c r="J41" s="609"/>
      <c r="K41" s="609"/>
      <c r="L41" s="609"/>
      <c r="M41" s="623"/>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05"/>
      <c r="B42" s="607"/>
      <c r="C42" s="607"/>
      <c r="D42" s="619"/>
      <c r="E42" s="621"/>
      <c r="F42" s="613"/>
      <c r="G42" s="397"/>
      <c r="H42" s="622"/>
      <c r="I42" s="609"/>
      <c r="J42" s="609"/>
      <c r="K42" s="609"/>
      <c r="L42" s="609"/>
      <c r="M42" s="623"/>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05"/>
      <c r="B43" s="607"/>
      <c r="C43" s="607"/>
      <c r="D43" s="619"/>
      <c r="E43" s="621"/>
      <c r="F43" s="613"/>
      <c r="G43" s="397"/>
      <c r="H43" s="622"/>
      <c r="I43" s="609"/>
      <c r="J43" s="609"/>
      <c r="K43" s="609"/>
      <c r="L43" s="609"/>
      <c r="M43" s="623"/>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05"/>
      <c r="B44" s="607"/>
      <c r="C44" s="607"/>
      <c r="D44" s="619"/>
      <c r="E44" s="621"/>
      <c r="F44" s="613"/>
      <c r="G44" s="397"/>
      <c r="H44" s="622"/>
      <c r="I44" s="609"/>
      <c r="J44" s="609"/>
      <c r="K44" s="609"/>
      <c r="L44" s="609"/>
      <c r="M44" s="623"/>
      <c r="N44" s="26"/>
      <c r="O44" s="26"/>
    </row>
    <row r="45" spans="1:169">
      <c r="A45" s="605"/>
      <c r="B45" s="607"/>
      <c r="C45" s="607"/>
      <c r="D45" s="619"/>
      <c r="E45" s="621"/>
      <c r="F45" s="613"/>
      <c r="G45" s="397"/>
      <c r="H45" s="622"/>
      <c r="I45" s="609"/>
      <c r="J45" s="609"/>
      <c r="K45" s="609"/>
      <c r="L45" s="609"/>
      <c r="M45" s="623"/>
      <c r="N45" s="26"/>
      <c r="O45" s="26"/>
    </row>
    <row r="46" spans="1:169">
      <c r="A46" s="605"/>
      <c r="B46" s="607"/>
      <c r="C46" s="607"/>
      <c r="D46" s="619"/>
      <c r="E46" s="621"/>
      <c r="F46" s="613"/>
      <c r="G46" s="397"/>
      <c r="H46" s="622"/>
      <c r="I46" s="609"/>
      <c r="J46" s="609"/>
      <c r="K46" s="609"/>
      <c r="L46" s="609"/>
      <c r="M46" s="623"/>
      <c r="N46" s="26"/>
      <c r="O46" s="26"/>
    </row>
    <row r="47" spans="1:169">
      <c r="A47" s="605"/>
      <c r="B47" s="607"/>
      <c r="C47" s="607"/>
      <c r="D47" s="619"/>
      <c r="E47" s="621"/>
      <c r="F47" s="613"/>
      <c r="G47" s="397"/>
      <c r="H47" s="622"/>
      <c r="I47" s="609"/>
      <c r="J47" s="609"/>
      <c r="K47" s="609"/>
      <c r="L47" s="609"/>
      <c r="M47" s="623"/>
      <c r="N47" s="26"/>
      <c r="O47" s="26"/>
    </row>
    <row r="48" spans="1:169" ht="15.75" thickBot="1">
      <c r="A48" s="605"/>
      <c r="B48" s="607"/>
      <c r="C48" s="607"/>
      <c r="D48" s="619"/>
      <c r="E48" s="621"/>
      <c r="F48" s="613"/>
      <c r="G48" s="397"/>
      <c r="H48" s="622"/>
      <c r="I48" s="609"/>
      <c r="J48" s="609"/>
      <c r="K48" s="609"/>
      <c r="L48" s="609"/>
      <c r="M48" s="623"/>
      <c r="N48" s="26"/>
      <c r="O48" s="26"/>
    </row>
    <row r="49" spans="1:169" s="18" customFormat="1" ht="12.75" customHeight="1">
      <c r="A49" s="604">
        <f>'7- Mapa Final'!A50</f>
        <v>5</v>
      </c>
      <c r="B49" s="606" t="str">
        <f>'7- Mapa Final'!B50</f>
        <v xml:space="preserve">Recibir dádivas o beneficios a nombre propio o de terceros para  afectar la seguridad o confidencialidad de la información   </v>
      </c>
      <c r="C49" s="606" t="str">
        <f>'7- Mapa Final'!C50</f>
        <v>Recibir dádivas o beneficios a nombre propio o de terceros por   revelar información confidencial,  alterar, retener o no publicar información.</v>
      </c>
      <c r="D49" s="618" t="str">
        <f>'7- Mapa Final'!J50</f>
        <v>Muy Baja - 1</v>
      </c>
      <c r="E49" s="620" t="str">
        <f>'7- Mapa Final'!K50</f>
        <v>Catastrófico - 5</v>
      </c>
      <c r="F49" s="612" t="str">
        <f>'7- Mapa Final'!M50</f>
        <v>Extremo - 5</v>
      </c>
      <c r="G49" s="397" t="s">
        <v>430</v>
      </c>
      <c r="H49" s="622" t="s">
        <v>507</v>
      </c>
      <c r="I49" s="609"/>
      <c r="J49" s="617" t="s">
        <v>503</v>
      </c>
      <c r="K49" s="608">
        <v>45292</v>
      </c>
      <c r="L49" s="608">
        <v>45382</v>
      </c>
      <c r="M49" s="624" t="s">
        <v>514</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05"/>
      <c r="B50" s="607"/>
      <c r="C50" s="607"/>
      <c r="D50" s="619"/>
      <c r="E50" s="621"/>
      <c r="F50" s="613"/>
      <c r="G50" s="397"/>
      <c r="H50" s="622"/>
      <c r="I50" s="609"/>
      <c r="J50" s="609"/>
      <c r="K50" s="609"/>
      <c r="L50" s="609"/>
      <c r="M50" s="625"/>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05"/>
      <c r="B51" s="607"/>
      <c r="C51" s="607"/>
      <c r="D51" s="619"/>
      <c r="E51" s="621"/>
      <c r="F51" s="613"/>
      <c r="G51" s="397"/>
      <c r="H51" s="622"/>
      <c r="I51" s="609"/>
      <c r="J51" s="609"/>
      <c r="K51" s="609"/>
      <c r="L51" s="609"/>
      <c r="M51" s="625"/>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05"/>
      <c r="B52" s="607"/>
      <c r="C52" s="607"/>
      <c r="D52" s="619"/>
      <c r="E52" s="621"/>
      <c r="F52" s="613"/>
      <c r="G52" s="397"/>
      <c r="H52" s="622"/>
      <c r="I52" s="609"/>
      <c r="J52" s="609"/>
      <c r="K52" s="609"/>
      <c r="L52" s="609"/>
      <c r="M52" s="625"/>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05"/>
      <c r="B53" s="607"/>
      <c r="C53" s="607"/>
      <c r="D53" s="619"/>
      <c r="E53" s="621"/>
      <c r="F53" s="613"/>
      <c r="G53" s="397"/>
      <c r="H53" s="622"/>
      <c r="I53" s="609"/>
      <c r="J53" s="609"/>
      <c r="K53" s="609"/>
      <c r="L53" s="609"/>
      <c r="M53" s="625"/>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05"/>
      <c r="B54" s="607"/>
      <c r="C54" s="607"/>
      <c r="D54" s="619"/>
      <c r="E54" s="621"/>
      <c r="F54" s="613"/>
      <c r="G54" s="397"/>
      <c r="H54" s="622"/>
      <c r="I54" s="609"/>
      <c r="J54" s="609"/>
      <c r="K54" s="609"/>
      <c r="L54" s="609"/>
      <c r="M54" s="625"/>
      <c r="N54" s="26"/>
      <c r="O54" s="26"/>
    </row>
    <row r="55" spans="1:169">
      <c r="A55" s="605"/>
      <c r="B55" s="607"/>
      <c r="C55" s="607"/>
      <c r="D55" s="619"/>
      <c r="E55" s="621"/>
      <c r="F55" s="613"/>
      <c r="G55" s="397"/>
      <c r="H55" s="622"/>
      <c r="I55" s="609"/>
      <c r="J55" s="609"/>
      <c r="K55" s="609"/>
      <c r="L55" s="609"/>
      <c r="M55" s="625"/>
      <c r="N55" s="26"/>
      <c r="O55" s="26"/>
    </row>
    <row r="56" spans="1:169">
      <c r="A56" s="605"/>
      <c r="B56" s="607"/>
      <c r="C56" s="607"/>
      <c r="D56" s="619"/>
      <c r="E56" s="621"/>
      <c r="F56" s="613"/>
      <c r="G56" s="397"/>
      <c r="H56" s="622"/>
      <c r="I56" s="609"/>
      <c r="J56" s="609"/>
      <c r="K56" s="609"/>
      <c r="L56" s="609"/>
      <c r="M56" s="625"/>
      <c r="N56" s="26"/>
      <c r="O56" s="26"/>
    </row>
    <row r="57" spans="1:169">
      <c r="A57" s="605"/>
      <c r="B57" s="607"/>
      <c r="C57" s="607"/>
      <c r="D57" s="619"/>
      <c r="E57" s="621"/>
      <c r="F57" s="613"/>
      <c r="G57" s="397"/>
      <c r="H57" s="622"/>
      <c r="I57" s="609"/>
      <c r="J57" s="609"/>
      <c r="K57" s="609"/>
      <c r="L57" s="609"/>
      <c r="M57" s="625"/>
      <c r="N57" s="26"/>
      <c r="O57" s="26"/>
    </row>
    <row r="58" spans="1:169" ht="15.75" thickBot="1">
      <c r="A58" s="605"/>
      <c r="B58" s="607"/>
      <c r="C58" s="607"/>
      <c r="D58" s="619"/>
      <c r="E58" s="621"/>
      <c r="F58" s="613"/>
      <c r="G58" s="397"/>
      <c r="H58" s="622"/>
      <c r="I58" s="609"/>
      <c r="J58" s="609"/>
      <c r="K58" s="609"/>
      <c r="L58" s="609"/>
      <c r="M58" s="626"/>
      <c r="N58" s="26"/>
      <c r="O58" s="26"/>
    </row>
    <row r="59" spans="1:169" s="18" customFormat="1" ht="12.75" customHeight="1">
      <c r="A59" s="604">
        <f>'7- Mapa Final'!A60</f>
        <v>6</v>
      </c>
      <c r="B59" s="606" t="str">
        <f>'7- Mapa Final'!B60</f>
        <v>Ofrecer, prometer, entregar, aceptar o solicitar una ventaja indebida para la adquisición de bienes y servicios</v>
      </c>
      <c r="C59" s="606" t="str">
        <f>'7- Mapa Final'!C60</f>
        <v>Incorporar condiciones o requisitos que favorezcan a un proveedor en particular y/o una caracteristica o cualidad de un bien o servicio en especial</v>
      </c>
      <c r="D59" s="618" t="str">
        <f>'7- Mapa Final'!J60</f>
        <v>Muy Baja - 1</v>
      </c>
      <c r="E59" s="620" t="str">
        <f>'7- Mapa Final'!K60</f>
        <v>Mayor - 4</v>
      </c>
      <c r="F59" s="612" t="str">
        <f>'7- Mapa Final'!M60</f>
        <v>Alto  - 4</v>
      </c>
      <c r="G59" s="397" t="s">
        <v>430</v>
      </c>
      <c r="H59" s="622" t="s">
        <v>507</v>
      </c>
      <c r="I59" s="609"/>
      <c r="J59" s="617" t="s">
        <v>503</v>
      </c>
      <c r="K59" s="608">
        <v>45292</v>
      </c>
      <c r="L59" s="608">
        <v>45382</v>
      </c>
      <c r="M59" s="624" t="s">
        <v>514</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05"/>
      <c r="B60" s="607"/>
      <c r="C60" s="607"/>
      <c r="D60" s="619"/>
      <c r="E60" s="621"/>
      <c r="F60" s="613"/>
      <c r="G60" s="397"/>
      <c r="H60" s="622"/>
      <c r="I60" s="609"/>
      <c r="J60" s="609"/>
      <c r="K60" s="609"/>
      <c r="L60" s="609"/>
      <c r="M60" s="625"/>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05"/>
      <c r="B61" s="607"/>
      <c r="C61" s="607"/>
      <c r="D61" s="619"/>
      <c r="E61" s="621"/>
      <c r="F61" s="613"/>
      <c r="G61" s="397"/>
      <c r="H61" s="622"/>
      <c r="I61" s="609"/>
      <c r="J61" s="609"/>
      <c r="K61" s="609"/>
      <c r="L61" s="609"/>
      <c r="M61" s="625"/>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05"/>
      <c r="B62" s="607"/>
      <c r="C62" s="607"/>
      <c r="D62" s="619"/>
      <c r="E62" s="621"/>
      <c r="F62" s="613"/>
      <c r="G62" s="397"/>
      <c r="H62" s="622"/>
      <c r="I62" s="609"/>
      <c r="J62" s="609"/>
      <c r="K62" s="609"/>
      <c r="L62" s="609"/>
      <c r="M62" s="625"/>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05"/>
      <c r="B63" s="607"/>
      <c r="C63" s="607"/>
      <c r="D63" s="619"/>
      <c r="E63" s="621"/>
      <c r="F63" s="613"/>
      <c r="G63" s="397"/>
      <c r="H63" s="622"/>
      <c r="I63" s="609"/>
      <c r="J63" s="609"/>
      <c r="K63" s="609"/>
      <c r="L63" s="609"/>
      <c r="M63" s="625"/>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05"/>
      <c r="B64" s="607"/>
      <c r="C64" s="607"/>
      <c r="D64" s="619"/>
      <c r="E64" s="621"/>
      <c r="F64" s="613"/>
      <c r="G64" s="397"/>
      <c r="H64" s="622"/>
      <c r="I64" s="609"/>
      <c r="J64" s="609"/>
      <c r="K64" s="609"/>
      <c r="L64" s="609"/>
      <c r="M64" s="625"/>
      <c r="N64" s="26"/>
      <c r="O64" s="26"/>
    </row>
    <row r="65" spans="1:15">
      <c r="A65" s="605"/>
      <c r="B65" s="607"/>
      <c r="C65" s="607"/>
      <c r="D65" s="619"/>
      <c r="E65" s="621"/>
      <c r="F65" s="613"/>
      <c r="G65" s="397"/>
      <c r="H65" s="622"/>
      <c r="I65" s="609"/>
      <c r="J65" s="609"/>
      <c r="K65" s="609"/>
      <c r="L65" s="609"/>
      <c r="M65" s="625"/>
      <c r="N65" s="26"/>
      <c r="O65" s="26"/>
    </row>
    <row r="66" spans="1:15">
      <c r="A66" s="605"/>
      <c r="B66" s="607"/>
      <c r="C66" s="607"/>
      <c r="D66" s="619"/>
      <c r="E66" s="621"/>
      <c r="F66" s="613"/>
      <c r="G66" s="397"/>
      <c r="H66" s="622"/>
      <c r="I66" s="609"/>
      <c r="J66" s="609"/>
      <c r="K66" s="609"/>
      <c r="L66" s="609"/>
      <c r="M66" s="625"/>
      <c r="N66" s="26"/>
      <c r="O66" s="26"/>
    </row>
    <row r="67" spans="1:15">
      <c r="A67" s="605"/>
      <c r="B67" s="607"/>
      <c r="C67" s="607"/>
      <c r="D67" s="619"/>
      <c r="E67" s="621"/>
      <c r="F67" s="613"/>
      <c r="G67" s="397"/>
      <c r="H67" s="622"/>
      <c r="I67" s="609"/>
      <c r="J67" s="609"/>
      <c r="K67" s="609"/>
      <c r="L67" s="609"/>
      <c r="M67" s="625"/>
      <c r="N67" s="26"/>
      <c r="O67" s="26"/>
    </row>
    <row r="68" spans="1:15">
      <c r="A68" s="605"/>
      <c r="B68" s="607"/>
      <c r="C68" s="607"/>
      <c r="D68" s="619"/>
      <c r="E68" s="621"/>
      <c r="F68" s="613"/>
      <c r="G68" s="397"/>
      <c r="H68" s="622"/>
      <c r="I68" s="609"/>
      <c r="J68" s="609"/>
      <c r="K68" s="609"/>
      <c r="L68" s="609"/>
      <c r="M68" s="626"/>
      <c r="N68" s="26"/>
      <c r="O68" s="26"/>
    </row>
  </sheetData>
  <mergeCells count="93">
    <mergeCell ref="K59:K68"/>
    <mergeCell ref="L59:L68"/>
    <mergeCell ref="M59:M68"/>
    <mergeCell ref="F59:F68"/>
    <mergeCell ref="G59:G68"/>
    <mergeCell ref="H59:H68"/>
    <mergeCell ref="I59:I68"/>
    <mergeCell ref="J59:J68"/>
    <mergeCell ref="A59:A68"/>
    <mergeCell ref="B59:B68"/>
    <mergeCell ref="C59:C68"/>
    <mergeCell ref="D59:D68"/>
    <mergeCell ref="E59:E68"/>
    <mergeCell ref="K39:K48"/>
    <mergeCell ref="L39:L48"/>
    <mergeCell ref="M39:M48"/>
    <mergeCell ref="A49:A58"/>
    <mergeCell ref="B49:B58"/>
    <mergeCell ref="C49:C58"/>
    <mergeCell ref="D49:D58"/>
    <mergeCell ref="E49:E58"/>
    <mergeCell ref="F49:F58"/>
    <mergeCell ref="G49:G58"/>
    <mergeCell ref="H49:H58"/>
    <mergeCell ref="I49:I58"/>
    <mergeCell ref="J49:J58"/>
    <mergeCell ref="K49:K58"/>
    <mergeCell ref="L49:L58"/>
    <mergeCell ref="M49:M58"/>
    <mergeCell ref="F39:F48"/>
    <mergeCell ref="G39:G48"/>
    <mergeCell ref="H39:H48"/>
    <mergeCell ref="I39:I48"/>
    <mergeCell ref="J39:J48"/>
    <mergeCell ref="A39:A48"/>
    <mergeCell ref="B39:B48"/>
    <mergeCell ref="C39:C48"/>
    <mergeCell ref="D39:D48"/>
    <mergeCell ref="E39:E48"/>
    <mergeCell ref="G19:G28"/>
    <mergeCell ref="H19:H28"/>
    <mergeCell ref="I19:I28"/>
    <mergeCell ref="G29:G38"/>
    <mergeCell ref="H29:H38"/>
    <mergeCell ref="I29:I38"/>
    <mergeCell ref="B19:B28"/>
    <mergeCell ref="F19:F28"/>
    <mergeCell ref="A29:A38"/>
    <mergeCell ref="A19:A28"/>
    <mergeCell ref="C19:C28"/>
    <mergeCell ref="B29:B38"/>
    <mergeCell ref="C29:C38"/>
    <mergeCell ref="D19:D28"/>
    <mergeCell ref="E19:E28"/>
    <mergeCell ref="D29:D38"/>
    <mergeCell ref="E29:E38"/>
    <mergeCell ref="F29:F38"/>
    <mergeCell ref="J29:J38"/>
    <mergeCell ref="K29:K38"/>
    <mergeCell ref="L29:L38"/>
    <mergeCell ref="M29:M38"/>
    <mergeCell ref="J19:J28"/>
    <mergeCell ref="K19:K28"/>
    <mergeCell ref="L19:L28"/>
    <mergeCell ref="M19:M28"/>
    <mergeCell ref="A8:G8"/>
    <mergeCell ref="A9:A18"/>
    <mergeCell ref="C9:C18"/>
    <mergeCell ref="L9:L18"/>
    <mergeCell ref="M9:M18"/>
    <mergeCell ref="F9:F18"/>
    <mergeCell ref="G9:G18"/>
    <mergeCell ref="H9:H18"/>
    <mergeCell ref="I9:I18"/>
    <mergeCell ref="J9:J18"/>
    <mergeCell ref="K9:K18"/>
    <mergeCell ref="B9:B18"/>
    <mergeCell ref="D9:D18"/>
    <mergeCell ref="E9:E18"/>
    <mergeCell ref="K6:L6"/>
    <mergeCell ref="M6:M7"/>
    <mergeCell ref="A5:B5"/>
    <mergeCell ref="A6:C6"/>
    <mergeCell ref="C1:L2"/>
    <mergeCell ref="A3:B3"/>
    <mergeCell ref="A4:B4"/>
    <mergeCell ref="C3:M3"/>
    <mergeCell ref="C4:M4"/>
    <mergeCell ref="D6:F6"/>
    <mergeCell ref="G6:G7"/>
    <mergeCell ref="C5:M5"/>
    <mergeCell ref="H6:H7"/>
    <mergeCell ref="I6:J6"/>
  </mergeCells>
  <conditionalFormatting sqref="A6:B6">
    <cfRule type="containsText" dxfId="175" priority="1040" operator="containsText" text="3- Moderado">
      <formula>NOT(ISERROR(SEARCH("3- Moderado",A6)))</formula>
    </cfRule>
    <cfRule type="containsText" dxfId="174" priority="1041" operator="containsText" text="6- Moderado">
      <formula>NOT(ISERROR(SEARCH("6- Moderado",A6)))</formula>
    </cfRule>
    <cfRule type="containsText" dxfId="173" priority="1042" operator="containsText" text="4- Moderado">
      <formula>NOT(ISERROR(SEARCH("4- Moderado",A6)))</formula>
    </cfRule>
    <cfRule type="containsText" dxfId="172" priority="1043" operator="containsText" text="3- Bajo">
      <formula>NOT(ISERROR(SEARCH("3- Bajo",A6)))</formula>
    </cfRule>
    <cfRule type="containsText" dxfId="171" priority="1044" operator="containsText" text="4- Bajo">
      <formula>NOT(ISERROR(SEARCH("4- Bajo",A6)))</formula>
    </cfRule>
    <cfRule type="containsText" dxfId="170" priority="1045" operator="containsText" text="1- Bajo">
      <formula>NOT(ISERROR(SEARCH("1- Bajo",A6)))</formula>
    </cfRule>
  </conditionalFormatting>
  <conditionalFormatting sqref="A9:E9 A19:E19 A29:E29 A39:E39 A49:E49 A59:E59">
    <cfRule type="containsText" dxfId="169" priority="1016" operator="containsText" text="3- Moderado">
      <formula>NOT(ISERROR(SEARCH("3- Moderado",A9)))</formula>
    </cfRule>
    <cfRule type="containsText" dxfId="168" priority="1017" operator="containsText" text="6- Moderado">
      <formula>NOT(ISERROR(SEARCH("6- Moderado",A9)))</formula>
    </cfRule>
    <cfRule type="containsText" dxfId="167" priority="1018" operator="containsText" text="4- Moderado">
      <formula>NOT(ISERROR(SEARCH("4- Moderado",A9)))</formula>
    </cfRule>
    <cfRule type="containsText" dxfId="166" priority="1019" operator="containsText" text="3- Bajo">
      <formula>NOT(ISERROR(SEARCH("3- Bajo",A9)))</formula>
    </cfRule>
    <cfRule type="containsText" dxfId="165" priority="1020" operator="containsText" text="4- Bajo">
      <formula>NOT(ISERROR(SEARCH("4- Bajo",A9)))</formula>
    </cfRule>
    <cfRule type="containsText" dxfId="164" priority="1021" operator="containsText" text="1- Bajo">
      <formula>NOT(ISERROR(SEARCH("1- Bajo",A9)))</formula>
    </cfRule>
  </conditionalFormatting>
  <conditionalFormatting sqref="C7:F7">
    <cfRule type="containsText" dxfId="163" priority="372" operator="containsText" text="3- Moderado">
      <formula>NOT(ISERROR(SEARCH("3- Moderado",C7)))</formula>
    </cfRule>
    <cfRule type="containsText" dxfId="162" priority="373" operator="containsText" text="6- Moderado">
      <formula>NOT(ISERROR(SEARCH("6- Moderado",C7)))</formula>
    </cfRule>
    <cfRule type="containsText" dxfId="161" priority="374" operator="containsText" text="4- Moderado">
      <formula>NOT(ISERROR(SEARCH("4- Moderado",C7)))</formula>
    </cfRule>
    <cfRule type="containsText" dxfId="160" priority="375" operator="containsText" text="3- Bajo">
      <formula>NOT(ISERROR(SEARCH("3- Bajo",C7)))</formula>
    </cfRule>
    <cfRule type="containsText" dxfId="159" priority="376" operator="containsText" text="4- Bajo">
      <formula>NOT(ISERROR(SEARCH("4- Bajo",C7)))</formula>
    </cfRule>
    <cfRule type="containsText" dxfId="158" priority="377" operator="containsText" text="1- Bajo">
      <formula>NOT(ISERROR(SEARCH("1- Bajo",C7)))</formula>
    </cfRule>
  </conditionalFormatting>
  <conditionalFormatting sqref="D9:D68">
    <cfRule type="containsText" dxfId="157" priority="208" operator="containsText" text="Muy Alta">
      <formula>NOT(ISERROR(SEARCH("Muy Alta",D9)))</formula>
    </cfRule>
    <cfRule type="containsText" dxfId="156" priority="209" operator="containsText" text="Alta">
      <formula>NOT(ISERROR(SEARCH("Alta",D9)))</formula>
    </cfRule>
    <cfRule type="containsText" dxfId="155" priority="210" operator="containsText" text="Baja">
      <formula>NOT(ISERROR(SEARCH("Baja",D9)))</formula>
    </cfRule>
    <cfRule type="containsText" dxfId="154" priority="211" operator="containsText" text="Muy Baja">
      <formula>NOT(ISERROR(SEARCH("Muy Baja",D9)))</formula>
    </cfRule>
    <cfRule type="containsText" dxfId="153" priority="213" operator="containsText" text="Media">
      <formula>NOT(ISERROR(SEARCH("Media",D9)))</formula>
    </cfRule>
  </conditionalFormatting>
  <conditionalFormatting sqref="E9:E68">
    <cfRule type="containsText" dxfId="152" priority="204" operator="containsText" text="Catastrófico">
      <formula>NOT(ISERROR(SEARCH("Catastrófico",E9)))</formula>
    </cfRule>
    <cfRule type="containsText" dxfId="151" priority="205" operator="containsText" text="Mayor">
      <formula>NOT(ISERROR(SEARCH("Mayor",E9)))</formula>
    </cfRule>
    <cfRule type="containsText" dxfId="150" priority="206" operator="containsText" text="Menor">
      <formula>NOT(ISERROR(SEARCH("Menor",E9)))</formula>
    </cfRule>
    <cfRule type="containsText" dxfId="149" priority="207" operator="containsText" text="Leve">
      <formula>NOT(ISERROR(SEARCH("Leve",E9)))</formula>
    </cfRule>
  </conditionalFormatting>
  <conditionalFormatting sqref="E9:F68">
    <cfRule type="containsText" dxfId="148" priority="212" operator="containsText" text="Moderado">
      <formula>NOT(ISERROR(SEARCH("Moderado",E9)))</formula>
    </cfRule>
  </conditionalFormatting>
  <conditionalFormatting sqref="F9:F68">
    <cfRule type="containsText" dxfId="147" priority="227" operator="containsText" text="Bajo">
      <formula>NOT(ISERROR(SEARCH("Bajo",F9)))</formula>
    </cfRule>
    <cfRule type="containsText" dxfId="146" priority="228" operator="containsText" text="Moderado">
      <formula>NOT(ISERROR(SEARCH("Moderado",F9)))</formula>
    </cfRule>
    <cfRule type="containsText" dxfId="145" priority="229" operator="containsText" text="Alto">
      <formula>NOT(ISERROR(SEARCH("Alto",F9)))</formula>
    </cfRule>
    <cfRule type="containsText" dxfId="144" priority="230" operator="containsText" text="Extremo">
      <formula>NOT(ISERROR(SEARCH("Extremo",F9)))</formula>
    </cfRule>
    <cfRule type="colorScale" priority="216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8"/>
  <sheetViews>
    <sheetView showGridLines="0" topLeftCell="F29" zoomScaleNormal="100" workbookViewId="0">
      <selection activeCell="M29" sqref="M29:M3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0"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11"/>
      <c r="B1" s="211"/>
      <c r="C1" s="593"/>
      <c r="D1" s="593"/>
      <c r="E1" s="593"/>
      <c r="F1" s="593"/>
      <c r="G1" s="593"/>
      <c r="H1" s="593"/>
      <c r="I1" s="593"/>
      <c r="J1" s="593"/>
      <c r="K1" s="593"/>
      <c r="L1" s="593"/>
      <c r="M1" s="212"/>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69.75" customHeight="1">
      <c r="A2" s="211"/>
      <c r="B2" s="211"/>
      <c r="C2" s="594"/>
      <c r="D2" s="594"/>
      <c r="E2" s="594"/>
      <c r="F2" s="594"/>
      <c r="G2" s="594"/>
      <c r="H2" s="594"/>
      <c r="I2" s="594"/>
      <c r="J2" s="594"/>
      <c r="K2" s="594"/>
      <c r="L2" s="594"/>
      <c r="M2" s="212"/>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52" t="s">
        <v>267</v>
      </c>
      <c r="B3" s="452"/>
      <c r="C3" s="488" t="s">
        <v>4</v>
      </c>
      <c r="D3" s="488"/>
      <c r="E3" s="488"/>
      <c r="F3" s="488"/>
      <c r="G3" s="488"/>
      <c r="H3" s="488"/>
      <c r="I3" s="488"/>
      <c r="J3" s="488"/>
      <c r="K3" s="488"/>
      <c r="L3" s="488"/>
      <c r="M3" s="48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66.75" customHeight="1">
      <c r="A4" s="452" t="s">
        <v>268</v>
      </c>
      <c r="B4" s="452"/>
      <c r="C4" s="487" t="s">
        <v>35</v>
      </c>
      <c r="D4" s="487"/>
      <c r="E4" s="487"/>
      <c r="F4" s="487"/>
      <c r="G4" s="487"/>
      <c r="H4" s="487"/>
      <c r="I4" s="487"/>
      <c r="J4" s="487"/>
      <c r="K4" s="487"/>
      <c r="L4" s="487"/>
      <c r="M4" s="48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52" t="s">
        <v>269</v>
      </c>
      <c r="B5" s="452"/>
      <c r="C5" s="597" t="s">
        <v>270</v>
      </c>
      <c r="D5" s="598"/>
      <c r="E5" s="598"/>
      <c r="F5" s="598"/>
      <c r="G5" s="598"/>
      <c r="H5" s="598"/>
      <c r="I5" s="598"/>
      <c r="J5" s="598"/>
      <c r="K5" s="598"/>
      <c r="L5" s="598"/>
      <c r="M5" s="599"/>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90" t="s">
        <v>470</v>
      </c>
      <c r="B6" s="591"/>
      <c r="C6" s="592"/>
      <c r="D6" s="595" t="s">
        <v>471</v>
      </c>
      <c r="E6" s="595"/>
      <c r="F6" s="595"/>
      <c r="G6" s="596" t="s">
        <v>472</v>
      </c>
      <c r="H6" s="600" t="s">
        <v>473</v>
      </c>
      <c r="I6" s="587" t="s">
        <v>474</v>
      </c>
      <c r="J6" s="588"/>
      <c r="K6" s="587" t="s">
        <v>475</v>
      </c>
      <c r="L6" s="588"/>
      <c r="M6" s="589" t="s">
        <v>483</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41</v>
      </c>
      <c r="B7" s="27" t="s">
        <v>209</v>
      </c>
      <c r="C7" s="27" t="s">
        <v>211</v>
      </c>
      <c r="D7" s="20" t="s">
        <v>221</v>
      </c>
      <c r="E7" s="20" t="s">
        <v>477</v>
      </c>
      <c r="F7" s="20" t="s">
        <v>478</v>
      </c>
      <c r="G7" s="596"/>
      <c r="H7" s="601"/>
      <c r="I7" s="21" t="s">
        <v>479</v>
      </c>
      <c r="J7" s="21" t="s">
        <v>480</v>
      </c>
      <c r="K7" s="21" t="s">
        <v>481</v>
      </c>
      <c r="L7" s="21" t="s">
        <v>482</v>
      </c>
      <c r="M7" s="589"/>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02"/>
      <c r="B8" s="603"/>
      <c r="C8" s="603"/>
      <c r="D8" s="603"/>
      <c r="E8" s="603"/>
      <c r="F8" s="603"/>
      <c r="G8" s="603"/>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04">
        <f>'7- Mapa Final'!A10</f>
        <v>1</v>
      </c>
      <c r="B9" s="606" t="str">
        <f>'7- Mapa Final'!B10</f>
        <v>Incumplimiento en el trámite de los siniestros desde el aviso del evento hasta el cierre del expediente del mismo.</v>
      </c>
      <c r="C9" s="606" t="str">
        <f>'7- Mapa Final'!C10</f>
        <v xml:space="preserve">Que no se cumplan los requisitos establecidos en el manual del Plan de seguros para el tramite de los siniestros derivando en perdidas mayores para la entidad </v>
      </c>
      <c r="D9" s="618" t="str">
        <f>'7- Mapa Final'!J10</f>
        <v>Muy Baja - 1</v>
      </c>
      <c r="E9" s="620" t="str">
        <f>'7- Mapa Final'!K10</f>
        <v>Menor - 2</v>
      </c>
      <c r="F9" s="612" t="str">
        <f>'7- Mapa Final'!M10</f>
        <v>Bajo - 2</v>
      </c>
      <c r="G9" s="396" t="s">
        <v>430</v>
      </c>
      <c r="H9" s="614" t="s">
        <v>502</v>
      </c>
      <c r="I9" s="617"/>
      <c r="J9" s="617" t="s">
        <v>503</v>
      </c>
      <c r="K9" s="608">
        <v>45383</v>
      </c>
      <c r="L9" s="608">
        <v>45473</v>
      </c>
      <c r="M9" s="610" t="s">
        <v>511</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05"/>
      <c r="B10" s="607"/>
      <c r="C10" s="607"/>
      <c r="D10" s="619"/>
      <c r="E10" s="621"/>
      <c r="F10" s="613"/>
      <c r="G10" s="397"/>
      <c r="H10" s="615"/>
      <c r="I10" s="609"/>
      <c r="J10" s="609"/>
      <c r="K10" s="609"/>
      <c r="L10" s="609"/>
      <c r="M10" s="611"/>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05"/>
      <c r="B11" s="607"/>
      <c r="C11" s="607"/>
      <c r="D11" s="619"/>
      <c r="E11" s="621"/>
      <c r="F11" s="613"/>
      <c r="G11" s="397"/>
      <c r="H11" s="615"/>
      <c r="I11" s="609"/>
      <c r="J11" s="609"/>
      <c r="K11" s="609"/>
      <c r="L11" s="609"/>
      <c r="M11" s="611"/>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05"/>
      <c r="B12" s="607"/>
      <c r="C12" s="607"/>
      <c r="D12" s="619"/>
      <c r="E12" s="621"/>
      <c r="F12" s="613"/>
      <c r="G12" s="397"/>
      <c r="H12" s="615"/>
      <c r="I12" s="609"/>
      <c r="J12" s="609"/>
      <c r="K12" s="609"/>
      <c r="L12" s="609"/>
      <c r="M12" s="611"/>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05"/>
      <c r="B13" s="607"/>
      <c r="C13" s="607"/>
      <c r="D13" s="619"/>
      <c r="E13" s="621"/>
      <c r="F13" s="613"/>
      <c r="G13" s="397"/>
      <c r="H13" s="615"/>
      <c r="I13" s="609"/>
      <c r="J13" s="609"/>
      <c r="K13" s="609"/>
      <c r="L13" s="609"/>
      <c r="M13" s="611"/>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05"/>
      <c r="B14" s="607"/>
      <c r="C14" s="607"/>
      <c r="D14" s="619"/>
      <c r="E14" s="621"/>
      <c r="F14" s="613"/>
      <c r="G14" s="397"/>
      <c r="H14" s="615"/>
      <c r="I14" s="609"/>
      <c r="J14" s="609"/>
      <c r="K14" s="609"/>
      <c r="L14" s="609"/>
      <c r="M14" s="611"/>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05"/>
      <c r="B15" s="607"/>
      <c r="C15" s="607"/>
      <c r="D15" s="619"/>
      <c r="E15" s="621"/>
      <c r="F15" s="613"/>
      <c r="G15" s="397"/>
      <c r="H15" s="615"/>
      <c r="I15" s="609"/>
      <c r="J15" s="609"/>
      <c r="K15" s="609"/>
      <c r="L15" s="609"/>
      <c r="M15" s="611"/>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05"/>
      <c r="B16" s="607"/>
      <c r="C16" s="607"/>
      <c r="D16" s="619"/>
      <c r="E16" s="621"/>
      <c r="F16" s="613"/>
      <c r="G16" s="397"/>
      <c r="H16" s="615"/>
      <c r="I16" s="609"/>
      <c r="J16" s="609"/>
      <c r="K16" s="609"/>
      <c r="L16" s="609"/>
      <c r="M16" s="611"/>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05"/>
      <c r="B17" s="607"/>
      <c r="C17" s="607"/>
      <c r="D17" s="619"/>
      <c r="E17" s="621"/>
      <c r="F17" s="613"/>
      <c r="G17" s="397"/>
      <c r="H17" s="615"/>
      <c r="I17" s="609"/>
      <c r="J17" s="609"/>
      <c r="K17" s="609"/>
      <c r="L17" s="609"/>
      <c r="M17" s="611"/>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05"/>
      <c r="B18" s="607"/>
      <c r="C18" s="607"/>
      <c r="D18" s="619"/>
      <c r="E18" s="621"/>
      <c r="F18" s="613"/>
      <c r="G18" s="397"/>
      <c r="H18" s="616"/>
      <c r="I18" s="609"/>
      <c r="J18" s="609"/>
      <c r="K18" s="609"/>
      <c r="L18" s="609"/>
      <c r="M18" s="611"/>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04">
        <f>'7- Mapa Final'!A20</f>
        <v>2</v>
      </c>
      <c r="B19" s="606" t="str">
        <f>'7- Mapa Final'!B20</f>
        <v>Suspensión de los Servicios Públicos Domiciliarios y/o de Telefonía Móvil Celular (TMC)</v>
      </c>
      <c r="C19" s="606" t="str">
        <f>'7- Mapa Final'!C20</f>
        <v>Pérdida de los beneficios obtenidos mediante el uso de los Servicios Públicos domiciliarios y Servicios TMC.</v>
      </c>
      <c r="D19" s="618" t="str">
        <f>'7- Mapa Final'!J20</f>
        <v>Muy Baja - 1</v>
      </c>
      <c r="E19" s="620" t="str">
        <f>'7- Mapa Final'!K20</f>
        <v>Moderado - 3</v>
      </c>
      <c r="F19" s="612" t="str">
        <f>'7- Mapa Final'!M20</f>
        <v>Moderado - 3</v>
      </c>
      <c r="G19" s="397" t="s">
        <v>426</v>
      </c>
      <c r="H19" s="622" t="s">
        <v>504</v>
      </c>
      <c r="I19" s="617"/>
      <c r="J19" s="617" t="s">
        <v>503</v>
      </c>
      <c r="K19" s="608">
        <v>45383</v>
      </c>
      <c r="L19" s="608">
        <v>45473</v>
      </c>
      <c r="M19" s="611" t="s">
        <v>510</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05"/>
      <c r="B20" s="607"/>
      <c r="C20" s="607"/>
      <c r="D20" s="619"/>
      <c r="E20" s="621"/>
      <c r="F20" s="613"/>
      <c r="G20" s="397"/>
      <c r="H20" s="622"/>
      <c r="I20" s="609"/>
      <c r="J20" s="609"/>
      <c r="K20" s="609"/>
      <c r="L20" s="609"/>
      <c r="M20" s="611"/>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05"/>
      <c r="B21" s="607"/>
      <c r="C21" s="607"/>
      <c r="D21" s="619"/>
      <c r="E21" s="621"/>
      <c r="F21" s="613"/>
      <c r="G21" s="397"/>
      <c r="H21" s="622"/>
      <c r="I21" s="609"/>
      <c r="J21" s="609"/>
      <c r="K21" s="609"/>
      <c r="L21" s="609"/>
      <c r="M21" s="611"/>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05"/>
      <c r="B22" s="607"/>
      <c r="C22" s="607"/>
      <c r="D22" s="619"/>
      <c r="E22" s="621"/>
      <c r="F22" s="613"/>
      <c r="G22" s="397"/>
      <c r="H22" s="622"/>
      <c r="I22" s="609"/>
      <c r="J22" s="609"/>
      <c r="K22" s="609"/>
      <c r="L22" s="609"/>
      <c r="M22" s="611"/>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05"/>
      <c r="B23" s="607"/>
      <c r="C23" s="607"/>
      <c r="D23" s="619"/>
      <c r="E23" s="621"/>
      <c r="F23" s="613"/>
      <c r="G23" s="397"/>
      <c r="H23" s="622"/>
      <c r="I23" s="609"/>
      <c r="J23" s="609"/>
      <c r="K23" s="609"/>
      <c r="L23" s="609"/>
      <c r="M23" s="611"/>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05"/>
      <c r="B24" s="607"/>
      <c r="C24" s="607"/>
      <c r="D24" s="619"/>
      <c r="E24" s="621"/>
      <c r="F24" s="613"/>
      <c r="G24" s="397"/>
      <c r="H24" s="622"/>
      <c r="I24" s="609"/>
      <c r="J24" s="609"/>
      <c r="K24" s="609"/>
      <c r="L24" s="609"/>
      <c r="M24" s="611"/>
      <c r="N24" s="26"/>
      <c r="O24" s="26"/>
    </row>
    <row r="25" spans="1:169">
      <c r="A25" s="605"/>
      <c r="B25" s="607"/>
      <c r="C25" s="607"/>
      <c r="D25" s="619"/>
      <c r="E25" s="621"/>
      <c r="F25" s="613"/>
      <c r="G25" s="397"/>
      <c r="H25" s="622"/>
      <c r="I25" s="609"/>
      <c r="J25" s="609"/>
      <c r="K25" s="609"/>
      <c r="L25" s="609"/>
      <c r="M25" s="611"/>
      <c r="N25" s="26"/>
      <c r="O25" s="26"/>
    </row>
    <row r="26" spans="1:169">
      <c r="A26" s="605"/>
      <c r="B26" s="607"/>
      <c r="C26" s="607"/>
      <c r="D26" s="619"/>
      <c r="E26" s="621"/>
      <c r="F26" s="613"/>
      <c r="G26" s="397"/>
      <c r="H26" s="622"/>
      <c r="I26" s="609"/>
      <c r="J26" s="609"/>
      <c r="K26" s="609"/>
      <c r="L26" s="609"/>
      <c r="M26" s="611"/>
      <c r="N26" s="26"/>
      <c r="O26" s="26"/>
    </row>
    <row r="27" spans="1:169">
      <c r="A27" s="605"/>
      <c r="B27" s="607"/>
      <c r="C27" s="607"/>
      <c r="D27" s="619"/>
      <c r="E27" s="621"/>
      <c r="F27" s="613"/>
      <c r="G27" s="397"/>
      <c r="H27" s="622"/>
      <c r="I27" s="609"/>
      <c r="J27" s="609"/>
      <c r="K27" s="609"/>
      <c r="L27" s="609"/>
      <c r="M27" s="611"/>
      <c r="N27" s="26"/>
      <c r="O27" s="26"/>
    </row>
    <row r="28" spans="1:169" ht="15.75" thickBot="1">
      <c r="A28" s="605"/>
      <c r="B28" s="607"/>
      <c r="C28" s="607"/>
      <c r="D28" s="619"/>
      <c r="E28" s="621"/>
      <c r="F28" s="613"/>
      <c r="G28" s="397"/>
      <c r="H28" s="622"/>
      <c r="I28" s="609"/>
      <c r="J28" s="609"/>
      <c r="K28" s="609"/>
      <c r="L28" s="609"/>
      <c r="M28" s="611"/>
      <c r="N28" s="26"/>
      <c r="O28" s="26"/>
    </row>
    <row r="29" spans="1:169" s="18" customFormat="1" ht="12.75" customHeight="1">
      <c r="A29" s="604">
        <f>'7- Mapa Final'!A30</f>
        <v>3</v>
      </c>
      <c r="B29" s="606" t="str">
        <f>'7- Mapa Final'!B30</f>
        <v>Diferencia entre el inventario Fisico y el Kardex (SICOF)-selectivo</v>
      </c>
      <c r="C29" s="606" t="str">
        <f>'7- Mapa Final'!C30</f>
        <v>El Kardex del almacen no refleja la realidad fisica del inventario</v>
      </c>
      <c r="D29" s="618" t="str">
        <f>'7- Mapa Final'!J30</f>
        <v>Muy Baja - 1</v>
      </c>
      <c r="E29" s="620" t="str">
        <f>'7- Mapa Final'!K30</f>
        <v>Mayor - 4</v>
      </c>
      <c r="F29" s="612" t="str">
        <f>'7- Mapa Final'!M30</f>
        <v>Alto  - 4</v>
      </c>
      <c r="G29" s="397" t="s">
        <v>430</v>
      </c>
      <c r="H29" s="622" t="s">
        <v>508</v>
      </c>
      <c r="I29" s="617"/>
      <c r="J29" s="617" t="s">
        <v>503</v>
      </c>
      <c r="K29" s="608">
        <v>45383</v>
      </c>
      <c r="L29" s="608">
        <v>45473</v>
      </c>
      <c r="M29" s="610" t="s">
        <v>509</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05"/>
      <c r="B30" s="607"/>
      <c r="C30" s="607"/>
      <c r="D30" s="619"/>
      <c r="E30" s="621"/>
      <c r="F30" s="613"/>
      <c r="G30" s="397"/>
      <c r="H30" s="622"/>
      <c r="I30" s="609"/>
      <c r="J30" s="609"/>
      <c r="K30" s="609"/>
      <c r="L30" s="609"/>
      <c r="M30" s="611"/>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05"/>
      <c r="B31" s="607"/>
      <c r="C31" s="607"/>
      <c r="D31" s="619"/>
      <c r="E31" s="621"/>
      <c r="F31" s="613"/>
      <c r="G31" s="397"/>
      <c r="H31" s="622"/>
      <c r="I31" s="609"/>
      <c r="J31" s="609"/>
      <c r="K31" s="609"/>
      <c r="L31" s="609"/>
      <c r="M31" s="611"/>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05"/>
      <c r="B32" s="607"/>
      <c r="C32" s="607"/>
      <c r="D32" s="619"/>
      <c r="E32" s="621"/>
      <c r="F32" s="613"/>
      <c r="G32" s="397"/>
      <c r="H32" s="622"/>
      <c r="I32" s="609"/>
      <c r="J32" s="609"/>
      <c r="K32" s="609"/>
      <c r="L32" s="609"/>
      <c r="M32" s="611"/>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05"/>
      <c r="B33" s="607"/>
      <c r="C33" s="607"/>
      <c r="D33" s="619"/>
      <c r="E33" s="621"/>
      <c r="F33" s="613"/>
      <c r="G33" s="397"/>
      <c r="H33" s="622"/>
      <c r="I33" s="609"/>
      <c r="J33" s="609"/>
      <c r="K33" s="609"/>
      <c r="L33" s="609"/>
      <c r="M33" s="611"/>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05"/>
      <c r="B34" s="607"/>
      <c r="C34" s="607"/>
      <c r="D34" s="619"/>
      <c r="E34" s="621"/>
      <c r="F34" s="613"/>
      <c r="G34" s="397"/>
      <c r="H34" s="622"/>
      <c r="I34" s="609"/>
      <c r="J34" s="609"/>
      <c r="K34" s="609"/>
      <c r="L34" s="609"/>
      <c r="M34" s="611"/>
      <c r="N34" s="26"/>
      <c r="O34" s="26"/>
    </row>
    <row r="35" spans="1:169">
      <c r="A35" s="605"/>
      <c r="B35" s="607"/>
      <c r="C35" s="607"/>
      <c r="D35" s="619"/>
      <c r="E35" s="621"/>
      <c r="F35" s="613"/>
      <c r="G35" s="397"/>
      <c r="H35" s="622"/>
      <c r="I35" s="609"/>
      <c r="J35" s="609"/>
      <c r="K35" s="609"/>
      <c r="L35" s="609"/>
      <c r="M35" s="611"/>
      <c r="N35" s="26"/>
      <c r="O35" s="26"/>
    </row>
    <row r="36" spans="1:169">
      <c r="A36" s="605"/>
      <c r="B36" s="607"/>
      <c r="C36" s="607"/>
      <c r="D36" s="619"/>
      <c r="E36" s="621"/>
      <c r="F36" s="613"/>
      <c r="G36" s="397"/>
      <c r="H36" s="622"/>
      <c r="I36" s="609"/>
      <c r="J36" s="609"/>
      <c r="K36" s="609"/>
      <c r="L36" s="609"/>
      <c r="M36" s="611"/>
      <c r="N36" s="26"/>
      <c r="O36" s="26"/>
    </row>
    <row r="37" spans="1:169">
      <c r="A37" s="605"/>
      <c r="B37" s="607"/>
      <c r="C37" s="607"/>
      <c r="D37" s="619"/>
      <c r="E37" s="621"/>
      <c r="F37" s="613"/>
      <c r="G37" s="397"/>
      <c r="H37" s="622"/>
      <c r="I37" s="609"/>
      <c r="J37" s="609"/>
      <c r="K37" s="609"/>
      <c r="L37" s="609"/>
      <c r="M37" s="611"/>
      <c r="N37" s="26"/>
      <c r="O37" s="26"/>
    </row>
    <row r="38" spans="1:169" ht="15.75" thickBot="1">
      <c r="A38" s="605"/>
      <c r="B38" s="607"/>
      <c r="C38" s="607"/>
      <c r="D38" s="619"/>
      <c r="E38" s="621"/>
      <c r="F38" s="613"/>
      <c r="G38" s="397"/>
      <c r="H38" s="622"/>
      <c r="I38" s="609"/>
      <c r="J38" s="609"/>
      <c r="K38" s="609"/>
      <c r="L38" s="609"/>
      <c r="M38" s="611"/>
      <c r="N38" s="26"/>
      <c r="O38" s="26"/>
    </row>
    <row r="39" spans="1:169" s="18" customFormat="1" ht="12.75" customHeight="1">
      <c r="A39" s="604">
        <f>'7- Mapa Final'!A40</f>
        <v>4</v>
      </c>
      <c r="B39" s="606" t="str">
        <f>'7- Mapa Final'!B40</f>
        <v>Daños en los equipos instalados en los inmuebles, por uso normal o falta de mantenimiento</v>
      </c>
      <c r="C39" s="606" t="str">
        <f>'7- Mapa Final'!C40</f>
        <v>Posibilidad de cortes en servicios de energía, agua, ascensores, que afecten el normal funcionamiento de las dependencias ubicadas en los inmuebles a cargo  del nivel centra</v>
      </c>
      <c r="D39" s="618" t="str">
        <f>'7- Mapa Final'!J40</f>
        <v>Muy Baja - 1</v>
      </c>
      <c r="E39" s="620" t="str">
        <f>'7- Mapa Final'!K40</f>
        <v>Moderado - 3</v>
      </c>
      <c r="F39" s="612" t="str">
        <f>'7- Mapa Final'!M40</f>
        <v>Moderado - 3</v>
      </c>
      <c r="G39" s="397" t="s">
        <v>430</v>
      </c>
      <c r="H39" s="622" t="s">
        <v>506</v>
      </c>
      <c r="I39" s="617"/>
      <c r="J39" s="617" t="s">
        <v>503</v>
      </c>
      <c r="K39" s="608">
        <v>45383</v>
      </c>
      <c r="L39" s="608">
        <v>45473</v>
      </c>
      <c r="M39" s="611" t="s">
        <v>515</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05"/>
      <c r="B40" s="607"/>
      <c r="C40" s="607"/>
      <c r="D40" s="619"/>
      <c r="E40" s="621"/>
      <c r="F40" s="613"/>
      <c r="G40" s="397"/>
      <c r="H40" s="622"/>
      <c r="I40" s="609"/>
      <c r="J40" s="609"/>
      <c r="K40" s="609"/>
      <c r="L40" s="609"/>
      <c r="M40" s="623"/>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05"/>
      <c r="B41" s="607"/>
      <c r="C41" s="607"/>
      <c r="D41" s="619"/>
      <c r="E41" s="621"/>
      <c r="F41" s="613"/>
      <c r="G41" s="397"/>
      <c r="H41" s="622"/>
      <c r="I41" s="609"/>
      <c r="J41" s="609"/>
      <c r="K41" s="609"/>
      <c r="L41" s="609"/>
      <c r="M41" s="623"/>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05"/>
      <c r="B42" s="607"/>
      <c r="C42" s="607"/>
      <c r="D42" s="619"/>
      <c r="E42" s="621"/>
      <c r="F42" s="613"/>
      <c r="G42" s="397"/>
      <c r="H42" s="622"/>
      <c r="I42" s="609"/>
      <c r="J42" s="609"/>
      <c r="K42" s="609"/>
      <c r="L42" s="609"/>
      <c r="M42" s="623"/>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05"/>
      <c r="B43" s="607"/>
      <c r="C43" s="607"/>
      <c r="D43" s="619"/>
      <c r="E43" s="621"/>
      <c r="F43" s="613"/>
      <c r="G43" s="397"/>
      <c r="H43" s="622"/>
      <c r="I43" s="609"/>
      <c r="J43" s="609"/>
      <c r="K43" s="609"/>
      <c r="L43" s="609"/>
      <c r="M43" s="623"/>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05"/>
      <c r="B44" s="607"/>
      <c r="C44" s="607"/>
      <c r="D44" s="619"/>
      <c r="E44" s="621"/>
      <c r="F44" s="613"/>
      <c r="G44" s="397"/>
      <c r="H44" s="622"/>
      <c r="I44" s="609"/>
      <c r="J44" s="609"/>
      <c r="K44" s="609"/>
      <c r="L44" s="609"/>
      <c r="M44" s="623"/>
      <c r="N44" s="26"/>
      <c r="O44" s="26"/>
    </row>
    <row r="45" spans="1:169">
      <c r="A45" s="605"/>
      <c r="B45" s="607"/>
      <c r="C45" s="607"/>
      <c r="D45" s="619"/>
      <c r="E45" s="621"/>
      <c r="F45" s="613"/>
      <c r="G45" s="397"/>
      <c r="H45" s="622"/>
      <c r="I45" s="609"/>
      <c r="J45" s="609"/>
      <c r="K45" s="609"/>
      <c r="L45" s="609"/>
      <c r="M45" s="623"/>
      <c r="N45" s="26"/>
      <c r="O45" s="26"/>
    </row>
    <row r="46" spans="1:169">
      <c r="A46" s="605"/>
      <c r="B46" s="607"/>
      <c r="C46" s="607"/>
      <c r="D46" s="619"/>
      <c r="E46" s="621"/>
      <c r="F46" s="613"/>
      <c r="G46" s="397"/>
      <c r="H46" s="622"/>
      <c r="I46" s="609"/>
      <c r="J46" s="609"/>
      <c r="K46" s="609"/>
      <c r="L46" s="609"/>
      <c r="M46" s="623"/>
      <c r="N46" s="26"/>
      <c r="O46" s="26"/>
    </row>
    <row r="47" spans="1:169">
      <c r="A47" s="605"/>
      <c r="B47" s="607"/>
      <c r="C47" s="607"/>
      <c r="D47" s="619"/>
      <c r="E47" s="621"/>
      <c r="F47" s="613"/>
      <c r="G47" s="397"/>
      <c r="H47" s="622"/>
      <c r="I47" s="609"/>
      <c r="J47" s="609"/>
      <c r="K47" s="609"/>
      <c r="L47" s="609"/>
      <c r="M47" s="623"/>
      <c r="N47" s="26"/>
      <c r="O47" s="26"/>
    </row>
    <row r="48" spans="1:169" ht="15.75" thickBot="1">
      <c r="A48" s="605"/>
      <c r="B48" s="607"/>
      <c r="C48" s="607"/>
      <c r="D48" s="619"/>
      <c r="E48" s="621"/>
      <c r="F48" s="613"/>
      <c r="G48" s="397"/>
      <c r="H48" s="622"/>
      <c r="I48" s="609"/>
      <c r="J48" s="609"/>
      <c r="K48" s="609"/>
      <c r="L48" s="609"/>
      <c r="M48" s="623"/>
      <c r="N48" s="26"/>
      <c r="O48" s="26"/>
    </row>
    <row r="49" spans="1:169" s="18" customFormat="1" ht="12.75" customHeight="1">
      <c r="A49" s="604">
        <f>'7- Mapa Final'!A50</f>
        <v>5</v>
      </c>
      <c r="B49" s="606" t="str">
        <f>'7- Mapa Final'!B50</f>
        <v xml:space="preserve">Recibir dádivas o beneficios a nombre propio o de terceros para  afectar la seguridad o confidencialidad de la información   </v>
      </c>
      <c r="C49" s="606" t="str">
        <f>'7- Mapa Final'!C50</f>
        <v>Recibir dádivas o beneficios a nombre propio o de terceros por   revelar información confidencial,  alterar, retener o no publicar información.</v>
      </c>
      <c r="D49" s="618" t="str">
        <f>'7- Mapa Final'!J50</f>
        <v>Muy Baja - 1</v>
      </c>
      <c r="E49" s="620" t="str">
        <f>'7- Mapa Final'!K50</f>
        <v>Catastrófico - 5</v>
      </c>
      <c r="F49" s="612" t="str">
        <f>'7- Mapa Final'!M50</f>
        <v>Extremo - 5</v>
      </c>
      <c r="G49" s="397" t="s">
        <v>426</v>
      </c>
      <c r="H49" s="622" t="s">
        <v>507</v>
      </c>
      <c r="I49" s="617"/>
      <c r="J49" s="617" t="s">
        <v>503</v>
      </c>
      <c r="K49" s="608">
        <v>45383</v>
      </c>
      <c r="L49" s="608">
        <v>45473</v>
      </c>
      <c r="M49" s="624" t="s">
        <v>514</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05"/>
      <c r="B50" s="607"/>
      <c r="C50" s="607"/>
      <c r="D50" s="619"/>
      <c r="E50" s="621"/>
      <c r="F50" s="613"/>
      <c r="G50" s="397"/>
      <c r="H50" s="622"/>
      <c r="I50" s="609"/>
      <c r="J50" s="609"/>
      <c r="K50" s="609"/>
      <c r="L50" s="609"/>
      <c r="M50" s="625"/>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05"/>
      <c r="B51" s="607"/>
      <c r="C51" s="607"/>
      <c r="D51" s="619"/>
      <c r="E51" s="621"/>
      <c r="F51" s="613"/>
      <c r="G51" s="397"/>
      <c r="H51" s="622"/>
      <c r="I51" s="609"/>
      <c r="J51" s="609"/>
      <c r="K51" s="609"/>
      <c r="L51" s="609"/>
      <c r="M51" s="625"/>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05"/>
      <c r="B52" s="607"/>
      <c r="C52" s="607"/>
      <c r="D52" s="619"/>
      <c r="E52" s="621"/>
      <c r="F52" s="613"/>
      <c r="G52" s="397"/>
      <c r="H52" s="622"/>
      <c r="I52" s="609"/>
      <c r="J52" s="609"/>
      <c r="K52" s="609"/>
      <c r="L52" s="609"/>
      <c r="M52" s="625"/>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05"/>
      <c r="B53" s="607"/>
      <c r="C53" s="607"/>
      <c r="D53" s="619"/>
      <c r="E53" s="621"/>
      <c r="F53" s="613"/>
      <c r="G53" s="397"/>
      <c r="H53" s="622"/>
      <c r="I53" s="609"/>
      <c r="J53" s="609"/>
      <c r="K53" s="609"/>
      <c r="L53" s="609"/>
      <c r="M53" s="625"/>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05"/>
      <c r="B54" s="607"/>
      <c r="C54" s="607"/>
      <c r="D54" s="619"/>
      <c r="E54" s="621"/>
      <c r="F54" s="613"/>
      <c r="G54" s="397"/>
      <c r="H54" s="622"/>
      <c r="I54" s="609"/>
      <c r="J54" s="609"/>
      <c r="K54" s="609"/>
      <c r="L54" s="609"/>
      <c r="M54" s="625"/>
      <c r="N54" s="26"/>
      <c r="O54" s="26"/>
    </row>
    <row r="55" spans="1:169">
      <c r="A55" s="605"/>
      <c r="B55" s="607"/>
      <c r="C55" s="607"/>
      <c r="D55" s="619"/>
      <c r="E55" s="621"/>
      <c r="F55" s="613"/>
      <c r="G55" s="397"/>
      <c r="H55" s="622"/>
      <c r="I55" s="609"/>
      <c r="J55" s="609"/>
      <c r="K55" s="609"/>
      <c r="L55" s="609"/>
      <c r="M55" s="625"/>
      <c r="N55" s="26"/>
      <c r="O55" s="26"/>
    </row>
    <row r="56" spans="1:169">
      <c r="A56" s="605"/>
      <c r="B56" s="607"/>
      <c r="C56" s="607"/>
      <c r="D56" s="619"/>
      <c r="E56" s="621"/>
      <c r="F56" s="613"/>
      <c r="G56" s="397"/>
      <c r="H56" s="622"/>
      <c r="I56" s="609"/>
      <c r="J56" s="609"/>
      <c r="K56" s="609"/>
      <c r="L56" s="609"/>
      <c r="M56" s="625"/>
      <c r="N56" s="26"/>
      <c r="O56" s="26"/>
    </row>
    <row r="57" spans="1:169">
      <c r="A57" s="605"/>
      <c r="B57" s="607"/>
      <c r="C57" s="607"/>
      <c r="D57" s="619"/>
      <c r="E57" s="621"/>
      <c r="F57" s="613"/>
      <c r="G57" s="397"/>
      <c r="H57" s="622"/>
      <c r="I57" s="609"/>
      <c r="J57" s="609"/>
      <c r="K57" s="609"/>
      <c r="L57" s="609"/>
      <c r="M57" s="625"/>
      <c r="N57" s="26"/>
      <c r="O57" s="26"/>
    </row>
    <row r="58" spans="1:169" ht="15.75" thickBot="1">
      <c r="A58" s="605"/>
      <c r="B58" s="607"/>
      <c r="C58" s="607"/>
      <c r="D58" s="619"/>
      <c r="E58" s="621"/>
      <c r="F58" s="613"/>
      <c r="G58" s="397"/>
      <c r="H58" s="622"/>
      <c r="I58" s="609"/>
      <c r="J58" s="609"/>
      <c r="K58" s="609"/>
      <c r="L58" s="609"/>
      <c r="M58" s="626"/>
      <c r="N58" s="26"/>
      <c r="O58" s="26"/>
    </row>
    <row r="59" spans="1:169" s="18" customFormat="1" ht="12.75" customHeight="1">
      <c r="A59" s="604">
        <f>'7- Mapa Final'!A60</f>
        <v>6</v>
      </c>
      <c r="B59" s="606" t="str">
        <f>'7- Mapa Final'!B60</f>
        <v>Ofrecer, prometer, entregar, aceptar o solicitar una ventaja indebida para la adquisición de bienes y servicios</v>
      </c>
      <c r="C59" s="606" t="str">
        <f>'7- Mapa Final'!C60</f>
        <v>Incorporar condiciones o requisitos que favorezcan a un proveedor en particular y/o una caracteristica o cualidad de un bien o servicio en especial</v>
      </c>
      <c r="D59" s="618" t="str">
        <f>'7- Mapa Final'!J60</f>
        <v>Muy Baja - 1</v>
      </c>
      <c r="E59" s="620" t="str">
        <f>'7- Mapa Final'!K60</f>
        <v>Mayor - 4</v>
      </c>
      <c r="F59" s="612" t="str">
        <f>'7- Mapa Final'!M60</f>
        <v>Alto  - 4</v>
      </c>
      <c r="G59" s="397" t="s">
        <v>426</v>
      </c>
      <c r="H59" s="622" t="s">
        <v>507</v>
      </c>
      <c r="I59" s="617"/>
      <c r="J59" s="617" t="s">
        <v>503</v>
      </c>
      <c r="K59" s="608">
        <v>45383</v>
      </c>
      <c r="L59" s="608">
        <v>45473</v>
      </c>
      <c r="M59" s="624" t="s">
        <v>514</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05"/>
      <c r="B60" s="607"/>
      <c r="C60" s="607"/>
      <c r="D60" s="619"/>
      <c r="E60" s="621"/>
      <c r="F60" s="613"/>
      <c r="G60" s="397"/>
      <c r="H60" s="622"/>
      <c r="I60" s="609"/>
      <c r="J60" s="609"/>
      <c r="K60" s="609"/>
      <c r="L60" s="609"/>
      <c r="M60" s="625"/>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05"/>
      <c r="B61" s="607"/>
      <c r="C61" s="607"/>
      <c r="D61" s="619"/>
      <c r="E61" s="621"/>
      <c r="F61" s="613"/>
      <c r="G61" s="397"/>
      <c r="H61" s="622"/>
      <c r="I61" s="609"/>
      <c r="J61" s="609"/>
      <c r="K61" s="609"/>
      <c r="L61" s="609"/>
      <c r="M61" s="625"/>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05"/>
      <c r="B62" s="607"/>
      <c r="C62" s="607"/>
      <c r="D62" s="619"/>
      <c r="E62" s="621"/>
      <c r="F62" s="613"/>
      <c r="G62" s="397"/>
      <c r="H62" s="622"/>
      <c r="I62" s="609"/>
      <c r="J62" s="609"/>
      <c r="K62" s="609"/>
      <c r="L62" s="609"/>
      <c r="M62" s="625"/>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05"/>
      <c r="B63" s="607"/>
      <c r="C63" s="607"/>
      <c r="D63" s="619"/>
      <c r="E63" s="621"/>
      <c r="F63" s="613"/>
      <c r="G63" s="397"/>
      <c r="H63" s="622"/>
      <c r="I63" s="609"/>
      <c r="J63" s="609"/>
      <c r="K63" s="609"/>
      <c r="L63" s="609"/>
      <c r="M63" s="625"/>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05"/>
      <c r="B64" s="607"/>
      <c r="C64" s="607"/>
      <c r="D64" s="619"/>
      <c r="E64" s="621"/>
      <c r="F64" s="613"/>
      <c r="G64" s="397"/>
      <c r="H64" s="622"/>
      <c r="I64" s="609"/>
      <c r="J64" s="609"/>
      <c r="K64" s="609"/>
      <c r="L64" s="609"/>
      <c r="M64" s="625"/>
      <c r="N64" s="26"/>
      <c r="O64" s="26"/>
    </row>
    <row r="65" spans="1:15">
      <c r="A65" s="605"/>
      <c r="B65" s="607"/>
      <c r="C65" s="607"/>
      <c r="D65" s="619"/>
      <c r="E65" s="621"/>
      <c r="F65" s="613"/>
      <c r="G65" s="397"/>
      <c r="H65" s="622"/>
      <c r="I65" s="609"/>
      <c r="J65" s="609"/>
      <c r="K65" s="609"/>
      <c r="L65" s="609"/>
      <c r="M65" s="625"/>
      <c r="N65" s="26"/>
      <c r="O65" s="26"/>
    </row>
    <row r="66" spans="1:15">
      <c r="A66" s="605"/>
      <c r="B66" s="607"/>
      <c r="C66" s="607"/>
      <c r="D66" s="619"/>
      <c r="E66" s="621"/>
      <c r="F66" s="613"/>
      <c r="G66" s="397"/>
      <c r="H66" s="622"/>
      <c r="I66" s="609"/>
      <c r="J66" s="609"/>
      <c r="K66" s="609"/>
      <c r="L66" s="609"/>
      <c r="M66" s="625"/>
      <c r="N66" s="26"/>
      <c r="O66" s="26"/>
    </row>
    <row r="67" spans="1:15">
      <c r="A67" s="605"/>
      <c r="B67" s="607"/>
      <c r="C67" s="607"/>
      <c r="D67" s="619"/>
      <c r="E67" s="621"/>
      <c r="F67" s="613"/>
      <c r="G67" s="397"/>
      <c r="H67" s="622"/>
      <c r="I67" s="609"/>
      <c r="J67" s="609"/>
      <c r="K67" s="609"/>
      <c r="L67" s="609"/>
      <c r="M67" s="625"/>
      <c r="N67" s="26"/>
      <c r="O67" s="26"/>
    </row>
    <row r="68" spans="1:15">
      <c r="A68" s="605"/>
      <c r="B68" s="607"/>
      <c r="C68" s="607"/>
      <c r="D68" s="619"/>
      <c r="E68" s="621"/>
      <c r="F68" s="613"/>
      <c r="G68" s="397"/>
      <c r="H68" s="622"/>
      <c r="I68" s="609"/>
      <c r="J68" s="609"/>
      <c r="K68" s="609"/>
      <c r="L68" s="609"/>
      <c r="M68" s="626"/>
      <c r="N68" s="26"/>
      <c r="O68" s="26"/>
    </row>
  </sheetData>
  <mergeCells count="93">
    <mergeCell ref="F59:F68"/>
    <mergeCell ref="G59:G68"/>
    <mergeCell ref="H59:H68"/>
    <mergeCell ref="I59:I68"/>
    <mergeCell ref="A59:A68"/>
    <mergeCell ref="B59:B68"/>
    <mergeCell ref="C59:C68"/>
    <mergeCell ref="D59:D68"/>
    <mergeCell ref="E59:E68"/>
    <mergeCell ref="L59:L68"/>
    <mergeCell ref="J49:J58"/>
    <mergeCell ref="K49:K58"/>
    <mergeCell ref="L49:L58"/>
    <mergeCell ref="M49:M58"/>
    <mergeCell ref="M59:M68"/>
    <mergeCell ref="J59:J68"/>
    <mergeCell ref="K59:K68"/>
    <mergeCell ref="A49:A58"/>
    <mergeCell ref="B49:B58"/>
    <mergeCell ref="C49:C58"/>
    <mergeCell ref="D49:D58"/>
    <mergeCell ref="E49:E58"/>
    <mergeCell ref="F49:F58"/>
    <mergeCell ref="G49:G58"/>
    <mergeCell ref="H49:H58"/>
    <mergeCell ref="I49:I58"/>
    <mergeCell ref="J29:J38"/>
    <mergeCell ref="F29:F38"/>
    <mergeCell ref="G29:G38"/>
    <mergeCell ref="H29:H38"/>
    <mergeCell ref="I29:I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M9:M18"/>
    <mergeCell ref="L19:L28"/>
    <mergeCell ref="A8:G8"/>
    <mergeCell ref="A9:A18"/>
    <mergeCell ref="B9:B18"/>
    <mergeCell ref="C9:C18"/>
    <mergeCell ref="D9:D18"/>
    <mergeCell ref="E9:E18"/>
    <mergeCell ref="F9:F18"/>
    <mergeCell ref="G9:G18"/>
    <mergeCell ref="A19:A28"/>
    <mergeCell ref="B19:B28"/>
    <mergeCell ref="C19:C28"/>
    <mergeCell ref="D19:D28"/>
    <mergeCell ref="E19:E28"/>
    <mergeCell ref="F19:F28"/>
    <mergeCell ref="H9:H18"/>
    <mergeCell ref="I9:I18"/>
    <mergeCell ref="J9:J18"/>
    <mergeCell ref="K9:K18"/>
    <mergeCell ref="L9:L18"/>
    <mergeCell ref="M19:M28"/>
    <mergeCell ref="G19:G28"/>
    <mergeCell ref="H19:H28"/>
    <mergeCell ref="I19:I28"/>
    <mergeCell ref="J19:J28"/>
    <mergeCell ref="K19:K28"/>
    <mergeCell ref="C1:L2"/>
    <mergeCell ref="A3:B3"/>
    <mergeCell ref="C3:M3"/>
    <mergeCell ref="A4:B4"/>
    <mergeCell ref="C4:M4"/>
    <mergeCell ref="A5:B5"/>
    <mergeCell ref="C5:M5"/>
    <mergeCell ref="A6:C6"/>
    <mergeCell ref="D6:F6"/>
    <mergeCell ref="G6:G7"/>
    <mergeCell ref="H6:H7"/>
    <mergeCell ref="I6:J6"/>
    <mergeCell ref="K6:L6"/>
    <mergeCell ref="M6:M7"/>
  </mergeCells>
  <conditionalFormatting sqref="A6:B6">
    <cfRule type="containsText" dxfId="143" priority="476" operator="containsText" text="3- Moderado">
      <formula>NOT(ISERROR(SEARCH("3- Moderado",A6)))</formula>
    </cfRule>
    <cfRule type="containsText" dxfId="142" priority="477" operator="containsText" text="6- Moderado">
      <formula>NOT(ISERROR(SEARCH("6- Moderado",A6)))</formula>
    </cfRule>
    <cfRule type="containsText" dxfId="141" priority="478" operator="containsText" text="4- Moderado">
      <formula>NOT(ISERROR(SEARCH("4- Moderado",A6)))</formula>
    </cfRule>
    <cfRule type="containsText" dxfId="140" priority="479" operator="containsText" text="3- Bajo">
      <formula>NOT(ISERROR(SEARCH("3- Bajo",A6)))</formula>
    </cfRule>
    <cfRule type="containsText" dxfId="139" priority="480" operator="containsText" text="4- Bajo">
      <formula>NOT(ISERROR(SEARCH("4- Bajo",A6)))</formula>
    </cfRule>
    <cfRule type="containsText" dxfId="138" priority="481" operator="containsText" text="1- Bajo">
      <formula>NOT(ISERROR(SEARCH("1- Bajo",A6)))</formula>
    </cfRule>
  </conditionalFormatting>
  <conditionalFormatting sqref="A9:E9 A19:E19 A29:E29 A39:E39 A49:E49 A59:E59">
    <cfRule type="containsText" dxfId="137" priority="470" operator="containsText" text="3- Moderado">
      <formula>NOT(ISERROR(SEARCH("3- Moderado",A9)))</formula>
    </cfRule>
    <cfRule type="containsText" dxfId="136" priority="471" operator="containsText" text="6- Moderado">
      <formula>NOT(ISERROR(SEARCH("6- Moderado",A9)))</formula>
    </cfRule>
    <cfRule type="containsText" dxfId="135" priority="472" operator="containsText" text="4- Moderado">
      <formula>NOT(ISERROR(SEARCH("4- Moderado",A9)))</formula>
    </cfRule>
    <cfRule type="containsText" dxfId="134" priority="473" operator="containsText" text="3- Bajo">
      <formula>NOT(ISERROR(SEARCH("3- Bajo",A9)))</formula>
    </cfRule>
    <cfRule type="containsText" dxfId="133" priority="474" operator="containsText" text="4- Bajo">
      <formula>NOT(ISERROR(SEARCH("4- Bajo",A9)))</formula>
    </cfRule>
    <cfRule type="containsText" dxfId="132" priority="475" operator="containsText" text="1- Bajo">
      <formula>NOT(ISERROR(SEARCH("1- Bajo",A9)))</formula>
    </cfRule>
  </conditionalFormatting>
  <conditionalFormatting sqref="C7:F7">
    <cfRule type="containsText" dxfId="131" priority="442" operator="containsText" text="3- Moderado">
      <formula>NOT(ISERROR(SEARCH("3- Moderado",C7)))</formula>
    </cfRule>
    <cfRule type="containsText" dxfId="130" priority="443" operator="containsText" text="6- Moderado">
      <formula>NOT(ISERROR(SEARCH("6- Moderado",C7)))</formula>
    </cfRule>
    <cfRule type="containsText" dxfId="129" priority="444" operator="containsText" text="4- Moderado">
      <formula>NOT(ISERROR(SEARCH("4- Moderado",C7)))</formula>
    </cfRule>
    <cfRule type="containsText" dxfId="128" priority="445" operator="containsText" text="3- Bajo">
      <formula>NOT(ISERROR(SEARCH("3- Bajo",C7)))</formula>
    </cfRule>
    <cfRule type="containsText" dxfId="127" priority="446" operator="containsText" text="4- Bajo">
      <formula>NOT(ISERROR(SEARCH("4- Bajo",C7)))</formula>
    </cfRule>
    <cfRule type="containsText" dxfId="126" priority="447" operator="containsText" text="1- Bajo">
      <formula>NOT(ISERROR(SEARCH("1- Bajo",C7)))</formula>
    </cfRule>
  </conditionalFormatting>
  <conditionalFormatting sqref="D9:D68">
    <cfRule type="containsText" dxfId="125" priority="278" operator="containsText" text="Muy Alta">
      <formula>NOT(ISERROR(SEARCH("Muy Alta",D9)))</formula>
    </cfRule>
    <cfRule type="containsText" dxfId="124" priority="279" operator="containsText" text="Alta">
      <formula>NOT(ISERROR(SEARCH("Alta",D9)))</formula>
    </cfRule>
    <cfRule type="containsText" dxfId="123" priority="280" operator="containsText" text="Baja">
      <formula>NOT(ISERROR(SEARCH("Baja",D9)))</formula>
    </cfRule>
    <cfRule type="containsText" dxfId="122" priority="281" operator="containsText" text="Muy Baja">
      <formula>NOT(ISERROR(SEARCH("Muy Baja",D9)))</formula>
    </cfRule>
    <cfRule type="containsText" dxfId="121" priority="283" operator="containsText" text="Media">
      <formula>NOT(ISERROR(SEARCH("Media",D9)))</formula>
    </cfRule>
  </conditionalFormatting>
  <conditionalFormatting sqref="E9:E68">
    <cfRule type="containsText" dxfId="120" priority="274" operator="containsText" text="Catastrófico">
      <formula>NOT(ISERROR(SEARCH("Catastrófico",E9)))</formula>
    </cfRule>
    <cfRule type="containsText" dxfId="119" priority="275" operator="containsText" text="Mayor">
      <formula>NOT(ISERROR(SEARCH("Mayor",E9)))</formula>
    </cfRule>
    <cfRule type="containsText" dxfId="118" priority="276" operator="containsText" text="Menor">
      <formula>NOT(ISERROR(SEARCH("Menor",E9)))</formula>
    </cfRule>
    <cfRule type="containsText" dxfId="117" priority="277" operator="containsText" text="Leve">
      <formula>NOT(ISERROR(SEARCH("Leve",E9)))</formula>
    </cfRule>
  </conditionalFormatting>
  <conditionalFormatting sqref="E9:F68">
    <cfRule type="containsText" dxfId="116" priority="282" operator="containsText" text="Moderado">
      <formula>NOT(ISERROR(SEARCH("Moderado",E9)))</formula>
    </cfRule>
  </conditionalFormatting>
  <conditionalFormatting sqref="F9:F68">
    <cfRule type="containsText" dxfId="115" priority="297" operator="containsText" text="Bajo">
      <formula>NOT(ISERROR(SEARCH("Bajo",F9)))</formula>
    </cfRule>
    <cfRule type="containsText" dxfId="114" priority="298" operator="containsText" text="Moderado">
      <formula>NOT(ISERROR(SEARCH("Moderado",F9)))</formula>
    </cfRule>
    <cfRule type="containsText" dxfId="113" priority="299" operator="containsText" text="Alto">
      <formula>NOT(ISERROR(SEARCH("Alto",F9)))</formula>
    </cfRule>
    <cfRule type="containsText" dxfId="112" priority="300" operator="containsText" text="Extremo">
      <formula>NOT(ISERROR(SEARCH("Extremo",F9)))</formula>
    </cfRule>
    <cfRule type="colorScale" priority="216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35"/>
  <sheetViews>
    <sheetView showGridLines="0" tabSelected="1" zoomScale="55" zoomScaleNormal="55" workbookViewId="0">
      <selection activeCell="T10" sqref="T10"/>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0"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11"/>
      <c r="B1" s="211"/>
      <c r="C1" s="593"/>
      <c r="D1" s="593"/>
      <c r="E1" s="593"/>
      <c r="F1" s="593"/>
      <c r="G1" s="593"/>
      <c r="H1" s="593"/>
      <c r="I1" s="593"/>
      <c r="J1" s="593"/>
      <c r="K1" s="593"/>
      <c r="L1" s="593"/>
      <c r="M1" s="212"/>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86.25" customHeight="1">
      <c r="A2" s="211"/>
      <c r="B2" s="211"/>
      <c r="C2" s="594"/>
      <c r="D2" s="594"/>
      <c r="E2" s="594"/>
      <c r="F2" s="594"/>
      <c r="G2" s="594"/>
      <c r="H2" s="594"/>
      <c r="I2" s="594"/>
      <c r="J2" s="594"/>
      <c r="K2" s="594"/>
      <c r="L2" s="594"/>
      <c r="M2" s="212"/>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52" t="s">
        <v>267</v>
      </c>
      <c r="B3" s="452"/>
      <c r="C3" s="488" t="s">
        <v>4</v>
      </c>
      <c r="D3" s="488"/>
      <c r="E3" s="488"/>
      <c r="F3" s="488"/>
      <c r="G3" s="488"/>
      <c r="H3" s="488"/>
      <c r="I3" s="488"/>
      <c r="J3" s="488"/>
      <c r="K3" s="488"/>
      <c r="L3" s="488"/>
      <c r="M3" s="48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7" customHeight="1">
      <c r="A4" s="452" t="s">
        <v>268</v>
      </c>
      <c r="B4" s="452"/>
      <c r="C4" s="487" t="s">
        <v>35</v>
      </c>
      <c r="D4" s="487"/>
      <c r="E4" s="487"/>
      <c r="F4" s="487"/>
      <c r="G4" s="487"/>
      <c r="H4" s="487"/>
      <c r="I4" s="487"/>
      <c r="J4" s="487"/>
      <c r="K4" s="487"/>
      <c r="L4" s="487"/>
      <c r="M4" s="48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52" t="s">
        <v>269</v>
      </c>
      <c r="B5" s="452"/>
      <c r="C5" s="597" t="s">
        <v>270</v>
      </c>
      <c r="D5" s="598"/>
      <c r="E5" s="598"/>
      <c r="F5" s="598"/>
      <c r="G5" s="598"/>
      <c r="H5" s="598"/>
      <c r="I5" s="598"/>
      <c r="J5" s="598"/>
      <c r="K5" s="598"/>
      <c r="L5" s="598"/>
      <c r="M5" s="599"/>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90" t="s">
        <v>470</v>
      </c>
      <c r="B6" s="591"/>
      <c r="C6" s="592"/>
      <c r="D6" s="595" t="s">
        <v>471</v>
      </c>
      <c r="E6" s="595"/>
      <c r="F6" s="595"/>
      <c r="G6" s="596" t="s">
        <v>472</v>
      </c>
      <c r="H6" s="600" t="s">
        <v>473</v>
      </c>
      <c r="I6" s="587" t="s">
        <v>474</v>
      </c>
      <c r="J6" s="588"/>
      <c r="K6" s="587" t="s">
        <v>475</v>
      </c>
      <c r="L6" s="588"/>
      <c r="M6" s="589" t="s">
        <v>484</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41</v>
      </c>
      <c r="B7" s="27" t="s">
        <v>209</v>
      </c>
      <c r="C7" s="27" t="s">
        <v>211</v>
      </c>
      <c r="D7" s="20" t="s">
        <v>221</v>
      </c>
      <c r="E7" s="20" t="s">
        <v>477</v>
      </c>
      <c r="F7" s="20" t="s">
        <v>478</v>
      </c>
      <c r="G7" s="596"/>
      <c r="H7" s="601"/>
      <c r="I7" s="21" t="s">
        <v>479</v>
      </c>
      <c r="J7" s="21" t="s">
        <v>480</v>
      </c>
      <c r="K7" s="21" t="s">
        <v>481</v>
      </c>
      <c r="L7" s="21" t="s">
        <v>482</v>
      </c>
      <c r="M7" s="589"/>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02"/>
      <c r="B8" s="603"/>
      <c r="C8" s="603"/>
      <c r="D8" s="603"/>
      <c r="E8" s="603"/>
      <c r="F8" s="603"/>
      <c r="G8" s="603"/>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45" customHeight="1" thickBot="1">
      <c r="A9" s="604">
        <f>'7- Mapa Final'!A10</f>
        <v>1</v>
      </c>
      <c r="B9" s="606" t="str">
        <f>'7- Mapa Final'!B10</f>
        <v>Incumplimiento en el trámite de los siniestros desde el aviso del evento hasta el cierre del expediente del mismo.</v>
      </c>
      <c r="C9" s="606" t="str">
        <f>'7- Mapa Final'!C10</f>
        <v xml:space="preserve">Que no se cumplan los requisitos establecidos en el manual del Plan de seguros para el tramite de los siniestros derivando en perdidas mayores para la entidad </v>
      </c>
      <c r="D9" s="618" t="str">
        <f>'7- Mapa Final'!J10</f>
        <v>Muy Baja - 1</v>
      </c>
      <c r="E9" s="620" t="str">
        <f>'7- Mapa Final'!K10</f>
        <v>Menor - 2</v>
      </c>
      <c r="F9" s="612" t="str">
        <f>'7- Mapa Final'!M10</f>
        <v>Bajo - 2</v>
      </c>
      <c r="G9" s="449" t="s">
        <v>430</v>
      </c>
      <c r="H9" s="250" t="s">
        <v>568</v>
      </c>
      <c r="I9" s="627"/>
      <c r="J9" s="617" t="s">
        <v>503</v>
      </c>
      <c r="K9" s="608">
        <v>45474</v>
      </c>
      <c r="L9" s="608" t="s">
        <v>569</v>
      </c>
      <c r="M9" s="628" t="s">
        <v>570</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45" customHeight="1" thickBot="1">
      <c r="A10" s="605"/>
      <c r="B10" s="607"/>
      <c r="C10" s="607"/>
      <c r="D10" s="619"/>
      <c r="E10" s="621"/>
      <c r="F10" s="613"/>
      <c r="G10" s="450"/>
      <c r="H10" s="247" t="s">
        <v>518</v>
      </c>
      <c r="I10" s="627"/>
      <c r="J10" s="609"/>
      <c r="K10" s="609"/>
      <c r="L10" s="609"/>
      <c r="M10" s="629"/>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45" customHeight="1" thickBot="1">
      <c r="A11" s="605"/>
      <c r="B11" s="607"/>
      <c r="C11" s="607"/>
      <c r="D11" s="619"/>
      <c r="E11" s="621"/>
      <c r="F11" s="613"/>
      <c r="G11" s="450"/>
      <c r="H11" s="247" t="s">
        <v>546</v>
      </c>
      <c r="I11" s="627"/>
      <c r="J11" s="609"/>
      <c r="K11" s="609"/>
      <c r="L11" s="609"/>
      <c r="M11" s="629"/>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45" customHeight="1" thickBot="1">
      <c r="A12" s="605"/>
      <c r="B12" s="607"/>
      <c r="C12" s="607"/>
      <c r="D12" s="619"/>
      <c r="E12" s="621"/>
      <c r="F12" s="613"/>
      <c r="G12" s="450"/>
      <c r="H12" s="247" t="s">
        <v>567</v>
      </c>
      <c r="I12" s="627"/>
      <c r="J12" s="609"/>
      <c r="K12" s="609"/>
      <c r="L12" s="609"/>
      <c r="M12" s="629"/>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45" customHeight="1" thickBot="1">
      <c r="A13" s="605"/>
      <c r="B13" s="607"/>
      <c r="C13" s="607"/>
      <c r="D13" s="619"/>
      <c r="E13" s="621"/>
      <c r="F13" s="613"/>
      <c r="G13" s="450"/>
      <c r="H13" s="101" t="s">
        <v>571</v>
      </c>
      <c r="I13" s="627"/>
      <c r="J13" s="609"/>
      <c r="K13" s="609"/>
      <c r="L13" s="609"/>
      <c r="M13" s="629"/>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76.5" customHeight="1" thickBot="1">
      <c r="A14" s="604">
        <f>'7- Mapa Final'!A20</f>
        <v>2</v>
      </c>
      <c r="B14" s="606" t="str">
        <f>'7- Mapa Final'!B20</f>
        <v>Suspensión de los Servicios Públicos Domiciliarios y/o de Telefonía Móvil Celular (TMC)</v>
      </c>
      <c r="C14" s="606" t="str">
        <f>'7- Mapa Final'!C20</f>
        <v>Pérdida de los beneficios obtenidos mediante el uso de los Servicios Públicos domiciliarios y Servicios TMC.</v>
      </c>
      <c r="D14" s="618" t="str">
        <f>'7- Mapa Final'!J20</f>
        <v>Muy Baja - 1</v>
      </c>
      <c r="E14" s="620" t="str">
        <f>'7- Mapa Final'!K20</f>
        <v>Moderado - 3</v>
      </c>
      <c r="F14" s="612" t="str">
        <f>'7- Mapa Final'!M20</f>
        <v>Moderado - 3</v>
      </c>
      <c r="G14" s="449" t="s">
        <v>430</v>
      </c>
      <c r="H14" s="250" t="s">
        <v>572</v>
      </c>
      <c r="I14" s="627"/>
      <c r="J14" s="617" t="s">
        <v>503</v>
      </c>
      <c r="K14" s="608">
        <v>45474</v>
      </c>
      <c r="L14" s="608" t="s">
        <v>569</v>
      </c>
      <c r="M14" s="628" t="s">
        <v>573</v>
      </c>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76.5" customHeight="1" thickBot="1">
      <c r="A15" s="605"/>
      <c r="B15" s="607"/>
      <c r="C15" s="607"/>
      <c r="D15" s="619"/>
      <c r="E15" s="621"/>
      <c r="F15" s="613"/>
      <c r="G15" s="450"/>
      <c r="H15" s="247" t="s">
        <v>574</v>
      </c>
      <c r="I15" s="627"/>
      <c r="J15" s="609"/>
      <c r="K15" s="609"/>
      <c r="L15" s="609"/>
      <c r="M15" s="629"/>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01.25" customHeight="1" thickBot="1">
      <c r="A16" s="605"/>
      <c r="B16" s="607"/>
      <c r="C16" s="607"/>
      <c r="D16" s="619"/>
      <c r="E16" s="621"/>
      <c r="F16" s="613"/>
      <c r="G16" s="450"/>
      <c r="H16" s="247" t="s">
        <v>549</v>
      </c>
      <c r="I16" s="627"/>
      <c r="J16" s="609"/>
      <c r="K16" s="609"/>
      <c r="L16" s="609"/>
      <c r="M16" s="629"/>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76.5" customHeight="1" thickBot="1">
      <c r="A17" s="605"/>
      <c r="B17" s="607"/>
      <c r="C17" s="607"/>
      <c r="D17" s="619"/>
      <c r="E17" s="621"/>
      <c r="F17" s="613"/>
      <c r="G17" s="450"/>
      <c r="H17" s="247" t="s">
        <v>575</v>
      </c>
      <c r="I17" s="627"/>
      <c r="J17" s="609"/>
      <c r="K17" s="609"/>
      <c r="L17" s="609"/>
      <c r="M17" s="629"/>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76.5" customHeight="1" thickBot="1">
      <c r="A18" s="605"/>
      <c r="B18" s="607"/>
      <c r="C18" s="607"/>
      <c r="D18" s="619"/>
      <c r="E18" s="621"/>
      <c r="F18" s="613"/>
      <c r="G18" s="450"/>
      <c r="H18" s="101" t="s">
        <v>576</v>
      </c>
      <c r="I18" s="627"/>
      <c r="J18" s="609"/>
      <c r="K18" s="609"/>
      <c r="L18" s="609"/>
      <c r="M18" s="629"/>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63.75" customHeight="1" thickBot="1">
      <c r="A19" s="604">
        <f>'7- Mapa Final'!A30</f>
        <v>3</v>
      </c>
      <c r="B19" s="606" t="str">
        <f>'7- Mapa Final'!B30</f>
        <v>Diferencia entre el inventario Fisico y el Kardex (SICOF)-selectivo</v>
      </c>
      <c r="C19" s="606" t="str">
        <f>'7- Mapa Final'!C30</f>
        <v>El Kardex del almacen no refleja la realidad fisica del inventario</v>
      </c>
      <c r="D19" s="618" t="str">
        <f>'7- Mapa Final'!J30</f>
        <v>Muy Baja - 1</v>
      </c>
      <c r="E19" s="620" t="str">
        <f>'7- Mapa Final'!K30</f>
        <v>Mayor - 4</v>
      </c>
      <c r="F19" s="612" t="str">
        <f>'7- Mapa Final'!M30</f>
        <v>Alto  - 4</v>
      </c>
      <c r="G19" s="449" t="s">
        <v>430</v>
      </c>
      <c r="H19" s="247" t="s">
        <v>577</v>
      </c>
      <c r="I19" s="627"/>
      <c r="J19" s="617" t="s">
        <v>503</v>
      </c>
      <c r="K19" s="608">
        <v>45474</v>
      </c>
      <c r="L19" s="608">
        <v>45565</v>
      </c>
      <c r="M19" s="628" t="s">
        <v>578</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63.75" customHeight="1" thickBot="1">
      <c r="A20" s="605"/>
      <c r="B20" s="607"/>
      <c r="C20" s="607"/>
      <c r="D20" s="619"/>
      <c r="E20" s="621"/>
      <c r="F20" s="613"/>
      <c r="G20" s="450"/>
      <c r="H20" s="247" t="s">
        <v>554</v>
      </c>
      <c r="I20" s="627"/>
      <c r="J20" s="609"/>
      <c r="K20" s="609"/>
      <c r="L20" s="609"/>
      <c r="M20" s="629"/>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63.75" customHeight="1" thickBot="1">
      <c r="A21" s="605"/>
      <c r="B21" s="607"/>
      <c r="C21" s="607"/>
      <c r="D21" s="619"/>
      <c r="E21" s="621"/>
      <c r="F21" s="613"/>
      <c r="G21" s="450"/>
      <c r="H21" s="247" t="s">
        <v>579</v>
      </c>
      <c r="I21" s="627"/>
      <c r="J21" s="609"/>
      <c r="K21" s="609"/>
      <c r="L21" s="609"/>
      <c r="M21" s="629"/>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63.75" customHeight="1" thickBot="1">
      <c r="A22" s="605"/>
      <c r="B22" s="607"/>
      <c r="C22" s="607"/>
      <c r="D22" s="619"/>
      <c r="E22" s="621"/>
      <c r="F22" s="613"/>
      <c r="G22" s="450"/>
      <c r="H22" s="247" t="s">
        <v>580</v>
      </c>
      <c r="I22" s="627"/>
      <c r="J22" s="609"/>
      <c r="K22" s="609"/>
      <c r="L22" s="609"/>
      <c r="M22" s="629"/>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63.75" customHeight="1" thickBot="1">
      <c r="A23" s="605"/>
      <c r="B23" s="607"/>
      <c r="C23" s="607"/>
      <c r="D23" s="619"/>
      <c r="E23" s="621"/>
      <c r="F23" s="613"/>
      <c r="G23" s="450"/>
      <c r="H23" s="101" t="s">
        <v>581</v>
      </c>
      <c r="I23" s="627"/>
      <c r="J23" s="609"/>
      <c r="K23" s="609"/>
      <c r="L23" s="609"/>
      <c r="M23" s="629"/>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s="18" customFormat="1" ht="75.75" customHeight="1" thickBot="1">
      <c r="A24" s="604">
        <f>'7- Mapa Final'!A40</f>
        <v>4</v>
      </c>
      <c r="B24" s="606" t="str">
        <f>'7- Mapa Final'!B40</f>
        <v>Daños en los equipos instalados en los inmuebles, por uso normal o falta de mantenimiento</v>
      </c>
      <c r="C24" s="606" t="str">
        <f>'7- Mapa Final'!C40</f>
        <v>Posibilidad de cortes en servicios de energía, agua, ascensores, que afecten el normal funcionamiento de las dependencias ubicadas en los inmuebles a cargo  del nivel centra</v>
      </c>
      <c r="D24" s="618" t="str">
        <f>'7- Mapa Final'!J40</f>
        <v>Muy Baja - 1</v>
      </c>
      <c r="E24" s="620" t="str">
        <f>'7- Mapa Final'!K40</f>
        <v>Moderado - 3</v>
      </c>
      <c r="F24" s="612" t="str">
        <f>'7- Mapa Final'!M40</f>
        <v>Moderado - 3</v>
      </c>
      <c r="G24" s="449" t="s">
        <v>430</v>
      </c>
      <c r="H24" s="247" t="s">
        <v>564</v>
      </c>
      <c r="I24" s="627"/>
      <c r="J24" s="617" t="s">
        <v>503</v>
      </c>
      <c r="K24" s="608">
        <v>45474</v>
      </c>
      <c r="L24" s="608">
        <v>45565</v>
      </c>
      <c r="M24" s="628" t="s">
        <v>582</v>
      </c>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row>
    <row r="25" spans="1:169" s="18" customFormat="1" ht="75.75" customHeight="1" thickBot="1">
      <c r="A25" s="605"/>
      <c r="B25" s="607"/>
      <c r="C25" s="607"/>
      <c r="D25" s="619"/>
      <c r="E25" s="621"/>
      <c r="F25" s="613"/>
      <c r="G25" s="450"/>
      <c r="H25" s="247" t="s">
        <v>583</v>
      </c>
      <c r="I25" s="627"/>
      <c r="J25" s="609"/>
      <c r="K25" s="609"/>
      <c r="L25" s="609"/>
      <c r="M25" s="629"/>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row>
    <row r="26" spans="1:169" s="18" customFormat="1" ht="75.75" customHeight="1" thickBot="1">
      <c r="A26" s="605"/>
      <c r="B26" s="607"/>
      <c r="C26" s="607"/>
      <c r="D26" s="619"/>
      <c r="E26" s="621"/>
      <c r="F26" s="613"/>
      <c r="G26" s="450"/>
      <c r="H26" s="247" t="s">
        <v>566</v>
      </c>
      <c r="I26" s="627"/>
      <c r="J26" s="609"/>
      <c r="K26" s="609"/>
      <c r="L26" s="609"/>
      <c r="M26" s="629"/>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row>
    <row r="27" spans="1:169" s="18" customFormat="1" ht="101.25" customHeight="1" thickBot="1">
      <c r="A27" s="604">
        <f>'7- Mapa Final'!A50</f>
        <v>5</v>
      </c>
      <c r="B27" s="606" t="str">
        <f>'7- Mapa Final'!B50</f>
        <v xml:space="preserve">Recibir dádivas o beneficios a nombre propio o de terceros para  afectar la seguridad o confidencialidad de la información   </v>
      </c>
      <c r="C27" s="606" t="str">
        <f>'7- Mapa Final'!C50</f>
        <v>Recibir dádivas o beneficios a nombre propio o de terceros por   revelar información confidencial,  alterar, retener o no publicar información.</v>
      </c>
      <c r="D27" s="618" t="str">
        <f>'7- Mapa Final'!J50</f>
        <v>Muy Baja - 1</v>
      </c>
      <c r="E27" s="620" t="str">
        <f>'7- Mapa Final'!K50</f>
        <v>Catastrófico - 5</v>
      </c>
      <c r="F27" s="612" t="str">
        <f>'7- Mapa Final'!M50</f>
        <v>Extremo - 5</v>
      </c>
      <c r="G27" s="449" t="s">
        <v>430</v>
      </c>
      <c r="H27" s="278" t="s">
        <v>536</v>
      </c>
      <c r="I27" s="627"/>
      <c r="J27" s="617" t="s">
        <v>503</v>
      </c>
      <c r="K27" s="608">
        <v>45474</v>
      </c>
      <c r="L27" s="608">
        <v>45565</v>
      </c>
      <c r="M27" s="624" t="s">
        <v>584</v>
      </c>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row>
    <row r="28" spans="1:169" s="18" customFormat="1" ht="60" customHeight="1" thickBot="1">
      <c r="A28" s="605"/>
      <c r="B28" s="607"/>
      <c r="C28" s="607"/>
      <c r="D28" s="619"/>
      <c r="E28" s="621"/>
      <c r="F28" s="613"/>
      <c r="G28" s="450"/>
      <c r="H28" s="290" t="s">
        <v>585</v>
      </c>
      <c r="I28" s="627"/>
      <c r="J28" s="609"/>
      <c r="K28" s="609"/>
      <c r="L28" s="609"/>
      <c r="M28" s="625"/>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row>
    <row r="29" spans="1:169" s="18" customFormat="1" ht="53.25" customHeight="1" thickBot="1">
      <c r="A29" s="605"/>
      <c r="B29" s="607"/>
      <c r="C29" s="607"/>
      <c r="D29" s="619"/>
      <c r="E29" s="621"/>
      <c r="F29" s="613"/>
      <c r="G29" s="450"/>
      <c r="H29" s="290" t="s">
        <v>586</v>
      </c>
      <c r="I29" s="627"/>
      <c r="J29" s="609"/>
      <c r="K29" s="609"/>
      <c r="L29" s="609"/>
      <c r="M29" s="625"/>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01.25" customHeight="1" thickBot="1">
      <c r="A30" s="605"/>
      <c r="B30" s="607"/>
      <c r="C30" s="607"/>
      <c r="D30" s="619"/>
      <c r="E30" s="621"/>
      <c r="F30" s="613"/>
      <c r="G30" s="450"/>
      <c r="H30" s="281" t="s">
        <v>538</v>
      </c>
      <c r="I30" s="627"/>
      <c r="J30" s="609"/>
      <c r="K30" s="609"/>
      <c r="L30" s="609"/>
      <c r="M30" s="625"/>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71.25" customHeight="1" thickBot="1">
      <c r="A31" s="604">
        <f>'7- Mapa Final'!A60</f>
        <v>6</v>
      </c>
      <c r="B31" s="606" t="str">
        <f>'7- Mapa Final'!B60</f>
        <v>Ofrecer, prometer, entregar, aceptar o solicitar una ventaja indebida para la adquisición de bienes y servicios</v>
      </c>
      <c r="C31" s="606" t="str">
        <f>'7- Mapa Final'!C60</f>
        <v>Incorporar condiciones o requisitos que favorezcan a un proveedor en particular y/o una caracteristica o cualidad de un bien o servicio en especial</v>
      </c>
      <c r="D31" s="618" t="str">
        <f>'7- Mapa Final'!J60</f>
        <v>Muy Baja - 1</v>
      </c>
      <c r="E31" s="620" t="str">
        <f>'7- Mapa Final'!K60</f>
        <v>Mayor - 4</v>
      </c>
      <c r="F31" s="612" t="str">
        <f>'7- Mapa Final'!M60</f>
        <v>Alto  - 4</v>
      </c>
      <c r="G31" s="449" t="s">
        <v>430</v>
      </c>
      <c r="H31" s="284" t="s">
        <v>539</v>
      </c>
      <c r="I31" s="627"/>
      <c r="J31" s="617" t="s">
        <v>503</v>
      </c>
      <c r="K31" s="608">
        <v>45474</v>
      </c>
      <c r="L31" s="608">
        <v>45565</v>
      </c>
      <c r="M31" s="624" t="s">
        <v>584</v>
      </c>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48" customHeight="1" thickBot="1">
      <c r="A32" s="605"/>
      <c r="B32" s="607"/>
      <c r="C32" s="607"/>
      <c r="D32" s="619"/>
      <c r="E32" s="621"/>
      <c r="F32" s="613"/>
      <c r="G32" s="450"/>
      <c r="H32" s="227" t="s">
        <v>487</v>
      </c>
      <c r="I32" s="627"/>
      <c r="J32" s="609"/>
      <c r="K32" s="609"/>
      <c r="L32" s="609"/>
      <c r="M32" s="625"/>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2.75" customHeight="1" thickBot="1">
      <c r="A33" s="605"/>
      <c r="B33" s="607"/>
      <c r="C33" s="607"/>
      <c r="D33" s="619"/>
      <c r="E33" s="621"/>
      <c r="F33" s="613"/>
      <c r="G33" s="450"/>
      <c r="H33" s="291" t="s">
        <v>587</v>
      </c>
      <c r="I33" s="627"/>
      <c r="J33" s="609"/>
      <c r="K33" s="609"/>
      <c r="L33" s="609"/>
      <c r="M33" s="625"/>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s="18" customFormat="1" ht="93" customHeight="1" thickBot="1">
      <c r="A34" s="605"/>
      <c r="B34" s="607"/>
      <c r="C34" s="607"/>
      <c r="D34" s="619"/>
      <c r="E34" s="621"/>
      <c r="F34" s="613"/>
      <c r="G34" s="450"/>
      <c r="H34" s="291" t="s">
        <v>588</v>
      </c>
      <c r="I34" s="627"/>
      <c r="J34" s="609"/>
      <c r="K34" s="609"/>
      <c r="L34" s="609"/>
      <c r="M34" s="625"/>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row>
    <row r="35" spans="1:169" s="18" customFormat="1" ht="93" customHeight="1">
      <c r="A35" s="605"/>
      <c r="B35" s="607"/>
      <c r="C35" s="607"/>
      <c r="D35" s="619"/>
      <c r="E35" s="621"/>
      <c r="F35" s="613"/>
      <c r="G35" s="406"/>
      <c r="H35" s="68" t="s">
        <v>589</v>
      </c>
      <c r="I35" s="617"/>
      <c r="J35" s="609"/>
      <c r="K35" s="609"/>
      <c r="L35" s="609"/>
      <c r="M35" s="6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26"/>
      <c r="DW35" s="26"/>
      <c r="DX35" s="26"/>
      <c r="DY35" s="26"/>
      <c r="DZ35" s="26"/>
      <c r="EA35" s="26"/>
      <c r="EB35" s="26"/>
      <c r="EC35" s="26"/>
      <c r="ED35" s="26"/>
      <c r="EE35" s="26"/>
      <c r="EF35" s="26"/>
      <c r="EG35" s="26"/>
      <c r="EH35" s="26"/>
      <c r="EI35" s="26"/>
      <c r="EJ35" s="26"/>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row>
  </sheetData>
  <mergeCells count="87">
    <mergeCell ref="F31:F35"/>
    <mergeCell ref="A31:A35"/>
    <mergeCell ref="B31:B35"/>
    <mergeCell ref="C31:C35"/>
    <mergeCell ref="D31:D35"/>
    <mergeCell ref="E31:E35"/>
    <mergeCell ref="M31:M35"/>
    <mergeCell ref="G31:G35"/>
    <mergeCell ref="I31:I35"/>
    <mergeCell ref="J31:J35"/>
    <mergeCell ref="L31:L35"/>
    <mergeCell ref="K31:K35"/>
    <mergeCell ref="I27:I30"/>
    <mergeCell ref="J27:J30"/>
    <mergeCell ref="K27:K30"/>
    <mergeCell ref="L27:L30"/>
    <mergeCell ref="M27:M30"/>
    <mergeCell ref="G19:G23"/>
    <mergeCell ref="A27:A30"/>
    <mergeCell ref="B27:B30"/>
    <mergeCell ref="C27:C30"/>
    <mergeCell ref="D27:D30"/>
    <mergeCell ref="E27:E30"/>
    <mergeCell ref="F27:F30"/>
    <mergeCell ref="G27:G30"/>
    <mergeCell ref="J19:J23"/>
    <mergeCell ref="K19:K23"/>
    <mergeCell ref="L19:L23"/>
    <mergeCell ref="M19:M23"/>
    <mergeCell ref="A24:A26"/>
    <mergeCell ref="B24:B26"/>
    <mergeCell ref="C24:C26"/>
    <mergeCell ref="D24:D26"/>
    <mergeCell ref="E24:E26"/>
    <mergeCell ref="F24:F26"/>
    <mergeCell ref="M24:M26"/>
    <mergeCell ref="G24:G26"/>
    <mergeCell ref="I24:I26"/>
    <mergeCell ref="J24:J26"/>
    <mergeCell ref="K24:K26"/>
    <mergeCell ref="L24:L26"/>
    <mergeCell ref="F14:F18"/>
    <mergeCell ref="I19:I23"/>
    <mergeCell ref="A8:G8"/>
    <mergeCell ref="A9:A13"/>
    <mergeCell ref="B9:B13"/>
    <mergeCell ref="C9:C13"/>
    <mergeCell ref="D9:D13"/>
    <mergeCell ref="E9:E13"/>
    <mergeCell ref="F9:F13"/>
    <mergeCell ref="G9:G13"/>
    <mergeCell ref="A19:A23"/>
    <mergeCell ref="B19:B23"/>
    <mergeCell ref="C19:C23"/>
    <mergeCell ref="D19:D23"/>
    <mergeCell ref="E19:E23"/>
    <mergeCell ref="F19:F23"/>
    <mergeCell ref="A14:A18"/>
    <mergeCell ref="B14:B18"/>
    <mergeCell ref="C14:C18"/>
    <mergeCell ref="D14:D18"/>
    <mergeCell ref="E14:E18"/>
    <mergeCell ref="M14:M18"/>
    <mergeCell ref="G14:G18"/>
    <mergeCell ref="I14:I18"/>
    <mergeCell ref="J14:J18"/>
    <mergeCell ref="K14:K18"/>
    <mergeCell ref="L14:L18"/>
    <mergeCell ref="I9:I13"/>
    <mergeCell ref="J9:J13"/>
    <mergeCell ref="K9:K13"/>
    <mergeCell ref="L9:L13"/>
    <mergeCell ref="M9:M13"/>
    <mergeCell ref="A5:B5"/>
    <mergeCell ref="C5:M5"/>
    <mergeCell ref="A6:C6"/>
    <mergeCell ref="D6:F6"/>
    <mergeCell ref="G6:G7"/>
    <mergeCell ref="H6:H7"/>
    <mergeCell ref="I6:J6"/>
    <mergeCell ref="K6:L6"/>
    <mergeCell ref="M6:M7"/>
    <mergeCell ref="C1:L2"/>
    <mergeCell ref="A3:B3"/>
    <mergeCell ref="C3:M3"/>
    <mergeCell ref="A4:B4"/>
    <mergeCell ref="C4:M4"/>
  </mergeCells>
  <conditionalFormatting sqref="A6:B6">
    <cfRule type="containsText" dxfId="111" priority="500" operator="containsText" text="3- Moderado">
      <formula>NOT(ISERROR(SEARCH("3- Moderado",A6)))</formula>
    </cfRule>
    <cfRule type="containsText" dxfId="110" priority="501" operator="containsText" text="6- Moderado">
      <formula>NOT(ISERROR(SEARCH("6- Moderado",A6)))</formula>
    </cfRule>
    <cfRule type="containsText" dxfId="109" priority="502" operator="containsText" text="4- Moderado">
      <formula>NOT(ISERROR(SEARCH("4- Moderado",A6)))</formula>
    </cfRule>
    <cfRule type="containsText" dxfId="108" priority="503" operator="containsText" text="3- Bajo">
      <formula>NOT(ISERROR(SEARCH("3- Bajo",A6)))</formula>
    </cfRule>
    <cfRule type="containsText" dxfId="107" priority="504" operator="containsText" text="4- Bajo">
      <formula>NOT(ISERROR(SEARCH("4- Bajo",A6)))</formula>
    </cfRule>
    <cfRule type="containsText" dxfId="106" priority="505" operator="containsText" text="1- Bajo">
      <formula>NOT(ISERROR(SEARCH("1- Bajo",A6)))</formula>
    </cfRule>
  </conditionalFormatting>
  <conditionalFormatting sqref="A9:E9 A14:E14 A19:E19 A24:E24 A27:E27 A31:E31">
    <cfRule type="containsText" dxfId="105" priority="494" operator="containsText" text="3- Moderado">
      <formula>NOT(ISERROR(SEARCH("3- Moderado",A9)))</formula>
    </cfRule>
    <cfRule type="containsText" dxfId="104" priority="495" operator="containsText" text="6- Moderado">
      <formula>NOT(ISERROR(SEARCH("6- Moderado",A9)))</formula>
    </cfRule>
    <cfRule type="containsText" dxfId="103" priority="496" operator="containsText" text="4- Moderado">
      <formula>NOT(ISERROR(SEARCH("4- Moderado",A9)))</formula>
    </cfRule>
    <cfRule type="containsText" dxfId="102" priority="497" operator="containsText" text="3- Bajo">
      <formula>NOT(ISERROR(SEARCH("3- Bajo",A9)))</formula>
    </cfRule>
    <cfRule type="containsText" dxfId="101" priority="498" operator="containsText" text="4- Bajo">
      <formula>NOT(ISERROR(SEARCH("4- Bajo",A9)))</formula>
    </cfRule>
    <cfRule type="containsText" dxfId="100" priority="499" operator="containsText" text="1- Bajo">
      <formula>NOT(ISERROR(SEARCH("1- Bajo",A9)))</formula>
    </cfRule>
  </conditionalFormatting>
  <conditionalFormatting sqref="C7:F7">
    <cfRule type="containsText" dxfId="99" priority="466" operator="containsText" text="3- Moderado">
      <formula>NOT(ISERROR(SEARCH("3- Moderado",C7)))</formula>
    </cfRule>
    <cfRule type="containsText" dxfId="98" priority="467" operator="containsText" text="6- Moderado">
      <formula>NOT(ISERROR(SEARCH("6- Moderado",C7)))</formula>
    </cfRule>
    <cfRule type="containsText" dxfId="97" priority="468" operator="containsText" text="4- Moderado">
      <formula>NOT(ISERROR(SEARCH("4- Moderado",C7)))</formula>
    </cfRule>
    <cfRule type="containsText" dxfId="96" priority="469" operator="containsText" text="3- Bajo">
      <formula>NOT(ISERROR(SEARCH("3- Bajo",C7)))</formula>
    </cfRule>
    <cfRule type="containsText" dxfId="95" priority="470" operator="containsText" text="4- Bajo">
      <formula>NOT(ISERROR(SEARCH("4- Bajo",C7)))</formula>
    </cfRule>
    <cfRule type="containsText" dxfId="94" priority="471" operator="containsText" text="1- Bajo">
      <formula>NOT(ISERROR(SEARCH("1- Bajo",C7)))</formula>
    </cfRule>
  </conditionalFormatting>
  <conditionalFormatting sqref="D9:D35">
    <cfRule type="containsText" dxfId="93" priority="302" operator="containsText" text="Muy Alta">
      <formula>NOT(ISERROR(SEARCH("Muy Alta",D9)))</formula>
    </cfRule>
    <cfRule type="containsText" dxfId="92" priority="303" operator="containsText" text="Alta">
      <formula>NOT(ISERROR(SEARCH("Alta",D9)))</formula>
    </cfRule>
    <cfRule type="containsText" dxfId="91" priority="304" operator="containsText" text="Baja">
      <formula>NOT(ISERROR(SEARCH("Baja",D9)))</formula>
    </cfRule>
    <cfRule type="containsText" dxfId="90" priority="305" operator="containsText" text="Muy Baja">
      <formula>NOT(ISERROR(SEARCH("Muy Baja",D9)))</formula>
    </cfRule>
    <cfRule type="containsText" dxfId="89" priority="307" operator="containsText" text="Media">
      <formula>NOT(ISERROR(SEARCH("Media",D9)))</formula>
    </cfRule>
  </conditionalFormatting>
  <conditionalFormatting sqref="E9:E35">
    <cfRule type="containsText" dxfId="88" priority="298" operator="containsText" text="Catastrófico">
      <formula>NOT(ISERROR(SEARCH("Catastrófico",E9)))</formula>
    </cfRule>
    <cfRule type="containsText" dxfId="87" priority="299" operator="containsText" text="Mayor">
      <formula>NOT(ISERROR(SEARCH("Mayor",E9)))</formula>
    </cfRule>
    <cfRule type="containsText" dxfId="86" priority="300" operator="containsText" text="Menor">
      <formula>NOT(ISERROR(SEARCH("Menor",E9)))</formula>
    </cfRule>
    <cfRule type="containsText" dxfId="85" priority="301" operator="containsText" text="Leve">
      <formula>NOT(ISERROR(SEARCH("Leve",E9)))</formula>
    </cfRule>
  </conditionalFormatting>
  <conditionalFormatting sqref="E9:F35">
    <cfRule type="containsText" dxfId="84" priority="306" operator="containsText" text="Moderado">
      <formula>NOT(ISERROR(SEARCH("Moderado",E9)))</formula>
    </cfRule>
  </conditionalFormatting>
  <conditionalFormatting sqref="H24:H26">
    <cfRule type="containsText" dxfId="83" priority="1" operator="containsText" text="3- Moderado">
      <formula>NOT(ISERROR(SEARCH("3- Moderado",H24)))</formula>
    </cfRule>
    <cfRule type="containsText" dxfId="82" priority="2" operator="containsText" text="6- Moderado">
      <formula>NOT(ISERROR(SEARCH("6- Moderado",H24)))</formula>
    </cfRule>
    <cfRule type="containsText" dxfId="81" priority="3" operator="containsText" text="4- Moderado">
      <formula>NOT(ISERROR(SEARCH("4- Moderado",H24)))</formula>
    </cfRule>
    <cfRule type="containsText" dxfId="80" priority="4" operator="containsText" text="3- Bajo">
      <formula>NOT(ISERROR(SEARCH("3- Bajo",H24)))</formula>
    </cfRule>
    <cfRule type="containsText" dxfId="79" priority="5" operator="containsText" text="4- Bajo">
      <formula>NOT(ISERROR(SEARCH("4- Bajo",H24)))</formula>
    </cfRule>
    <cfRule type="containsText" dxfId="78" priority="6" operator="containsText" text="1- Bajo">
      <formula>NOT(ISERROR(SEARCH("1- Bajo",H24)))</formula>
    </cfRule>
  </conditionalFormatting>
  <conditionalFormatting sqref="H14:H18">
    <cfRule type="containsText" dxfId="77" priority="19" operator="containsText" text="3- Moderado">
      <formula>NOT(ISERROR(SEARCH("3- Moderado",H14)))</formula>
    </cfRule>
    <cfRule type="containsText" dxfId="76" priority="20" operator="containsText" text="6- Moderado">
      <formula>NOT(ISERROR(SEARCH("6- Moderado",H14)))</formula>
    </cfRule>
    <cfRule type="containsText" dxfId="75" priority="21" operator="containsText" text="4- Moderado">
      <formula>NOT(ISERROR(SEARCH("4- Moderado",H14)))</formula>
    </cfRule>
    <cfRule type="containsText" dxfId="74" priority="22" operator="containsText" text="3- Bajo">
      <formula>NOT(ISERROR(SEARCH("3- Bajo",H14)))</formula>
    </cfRule>
    <cfRule type="containsText" dxfId="73" priority="23" operator="containsText" text="4- Bajo">
      <formula>NOT(ISERROR(SEARCH("4- Bajo",H14)))</formula>
    </cfRule>
    <cfRule type="containsText" dxfId="72" priority="24" operator="containsText" text="1- Bajo">
      <formula>NOT(ISERROR(SEARCH("1- Bajo",H14)))</formula>
    </cfRule>
  </conditionalFormatting>
  <conditionalFormatting sqref="H9:H13">
    <cfRule type="containsText" dxfId="71" priority="13" operator="containsText" text="3- Moderado">
      <formula>NOT(ISERROR(SEARCH("3- Moderado",H9)))</formula>
    </cfRule>
    <cfRule type="containsText" dxfId="70" priority="14" operator="containsText" text="6- Moderado">
      <formula>NOT(ISERROR(SEARCH("6- Moderado",H9)))</formula>
    </cfRule>
    <cfRule type="containsText" dxfId="69" priority="15" operator="containsText" text="4- Moderado">
      <formula>NOT(ISERROR(SEARCH("4- Moderado",H9)))</formula>
    </cfRule>
    <cfRule type="containsText" dxfId="68" priority="16" operator="containsText" text="3- Bajo">
      <formula>NOT(ISERROR(SEARCH("3- Bajo",H9)))</formula>
    </cfRule>
    <cfRule type="containsText" dxfId="67" priority="17" operator="containsText" text="4- Bajo">
      <formula>NOT(ISERROR(SEARCH("4- Bajo",H9)))</formula>
    </cfRule>
    <cfRule type="containsText" dxfId="66" priority="18" operator="containsText" text="1- Bajo">
      <formula>NOT(ISERROR(SEARCH("1- Bajo",H9)))</formula>
    </cfRule>
  </conditionalFormatting>
  <conditionalFormatting sqref="H19:H23">
    <cfRule type="containsText" dxfId="65" priority="7" operator="containsText" text="3- Moderado">
      <formula>NOT(ISERROR(SEARCH("3- Moderado",H19)))</formula>
    </cfRule>
    <cfRule type="containsText" dxfId="64" priority="8" operator="containsText" text="6- Moderado">
      <formula>NOT(ISERROR(SEARCH("6- Moderado",H19)))</formula>
    </cfRule>
    <cfRule type="containsText" dxfId="63" priority="9" operator="containsText" text="4- Moderado">
      <formula>NOT(ISERROR(SEARCH("4- Moderado",H19)))</formula>
    </cfRule>
    <cfRule type="containsText" dxfId="62" priority="10" operator="containsText" text="3- Bajo">
      <formula>NOT(ISERROR(SEARCH("3- Bajo",H19)))</formula>
    </cfRule>
    <cfRule type="containsText" dxfId="61" priority="11" operator="containsText" text="4- Bajo">
      <formula>NOT(ISERROR(SEARCH("4- Bajo",H19)))</formula>
    </cfRule>
    <cfRule type="containsText" dxfId="60" priority="12" operator="containsText" text="1- Bajo">
      <formula>NOT(ISERROR(SEARCH("1- Bajo",H19)))</formula>
    </cfRule>
  </conditionalFormatting>
  <conditionalFormatting sqref="F9:F35">
    <cfRule type="containsText" dxfId="59" priority="2302" operator="containsText" text="Bajo">
      <formula>NOT(ISERROR(SEARCH("Bajo",F9)))</formula>
    </cfRule>
    <cfRule type="containsText" dxfId="58" priority="2303" operator="containsText" text="Moderado">
      <formula>NOT(ISERROR(SEARCH("Moderado",F9)))</formula>
    </cfRule>
    <cfRule type="containsText" dxfId="57" priority="2304" operator="containsText" text="Alto">
      <formula>NOT(ISERROR(SEARCH("Alto",F9)))</formula>
    </cfRule>
    <cfRule type="containsText" dxfId="56" priority="2305" operator="containsText" text="Extremo">
      <formula>NOT(ISERROR(SEARCH("Extremo",F9)))</formula>
    </cfRule>
    <cfRule type="colorScale" priority="2306">
      <colorScale>
        <cfvo type="min"/>
        <cfvo type="max"/>
        <color rgb="FFFF7128"/>
        <color rgb="FFFFEF9C"/>
      </colorScale>
    </cfRule>
  </conditionalFormatting>
  <dataValidations count="5">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 allowBlank="1" showInputMessage="1" showErrorMessage="1" prompt="Enunciar cuál es el control" sqref="H34 H31:H32" xr:uid="{FC21F765-1372-400B-BB99-43C3A71AA625}"/>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A7040-125A-4B9D-B0F5-FAE6083EF5C8}">
  <sheetPr>
    <tabColor theme="5" tint="0.39997558519241921"/>
    <pageSetUpPr fitToPage="1"/>
  </sheetPr>
  <dimension ref="A1:JK35"/>
  <sheetViews>
    <sheetView showGridLines="0" zoomScale="55" zoomScaleNormal="55" workbookViewId="0">
      <selection activeCell="X11" sqref="X11"/>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0"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11"/>
      <c r="B1" s="211"/>
      <c r="C1" s="593"/>
      <c r="D1" s="593"/>
      <c r="E1" s="593"/>
      <c r="F1" s="593"/>
      <c r="G1" s="593"/>
      <c r="H1" s="593"/>
      <c r="I1" s="593"/>
      <c r="J1" s="593"/>
      <c r="K1" s="593"/>
      <c r="L1" s="593"/>
      <c r="M1" s="212"/>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86.25" customHeight="1">
      <c r="A2" s="211"/>
      <c r="B2" s="211"/>
      <c r="C2" s="594"/>
      <c r="D2" s="594"/>
      <c r="E2" s="594"/>
      <c r="F2" s="594"/>
      <c r="G2" s="594"/>
      <c r="H2" s="594"/>
      <c r="I2" s="594"/>
      <c r="J2" s="594"/>
      <c r="K2" s="594"/>
      <c r="L2" s="594"/>
      <c r="M2" s="212"/>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52" t="s">
        <v>267</v>
      </c>
      <c r="B3" s="452"/>
      <c r="C3" s="488" t="s">
        <v>4</v>
      </c>
      <c r="D3" s="488"/>
      <c r="E3" s="488"/>
      <c r="F3" s="488"/>
      <c r="G3" s="488"/>
      <c r="H3" s="488"/>
      <c r="I3" s="488"/>
      <c r="J3" s="488"/>
      <c r="K3" s="488"/>
      <c r="L3" s="488"/>
      <c r="M3" s="48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7" customHeight="1">
      <c r="A4" s="452" t="s">
        <v>268</v>
      </c>
      <c r="B4" s="452"/>
      <c r="C4" s="487" t="s">
        <v>35</v>
      </c>
      <c r="D4" s="487"/>
      <c r="E4" s="487"/>
      <c r="F4" s="487"/>
      <c r="G4" s="487"/>
      <c r="H4" s="487"/>
      <c r="I4" s="487"/>
      <c r="J4" s="487"/>
      <c r="K4" s="487"/>
      <c r="L4" s="487"/>
      <c r="M4" s="48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52" t="s">
        <v>269</v>
      </c>
      <c r="B5" s="452"/>
      <c r="C5" s="597" t="s">
        <v>270</v>
      </c>
      <c r="D5" s="598"/>
      <c r="E5" s="598"/>
      <c r="F5" s="598"/>
      <c r="G5" s="598"/>
      <c r="H5" s="598"/>
      <c r="I5" s="598"/>
      <c r="J5" s="598"/>
      <c r="K5" s="598"/>
      <c r="L5" s="598"/>
      <c r="M5" s="599"/>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90" t="s">
        <v>470</v>
      </c>
      <c r="B6" s="591"/>
      <c r="C6" s="592"/>
      <c r="D6" s="595" t="s">
        <v>471</v>
      </c>
      <c r="E6" s="595"/>
      <c r="F6" s="595"/>
      <c r="G6" s="596" t="s">
        <v>472</v>
      </c>
      <c r="H6" s="600" t="s">
        <v>473</v>
      </c>
      <c r="I6" s="587" t="s">
        <v>474</v>
      </c>
      <c r="J6" s="588"/>
      <c r="K6" s="587" t="s">
        <v>475</v>
      </c>
      <c r="L6" s="588"/>
      <c r="M6" s="589" t="s">
        <v>484</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95" t="s">
        <v>41</v>
      </c>
      <c r="B7" s="295" t="s">
        <v>209</v>
      </c>
      <c r="C7" s="295" t="s">
        <v>211</v>
      </c>
      <c r="D7" s="20" t="s">
        <v>221</v>
      </c>
      <c r="E7" s="20" t="s">
        <v>477</v>
      </c>
      <c r="F7" s="20" t="s">
        <v>478</v>
      </c>
      <c r="G7" s="596"/>
      <c r="H7" s="601"/>
      <c r="I7" s="21" t="s">
        <v>479</v>
      </c>
      <c r="J7" s="21" t="s">
        <v>480</v>
      </c>
      <c r="K7" s="21" t="s">
        <v>481</v>
      </c>
      <c r="L7" s="21" t="s">
        <v>482</v>
      </c>
      <c r="M7" s="589"/>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02"/>
      <c r="B8" s="603"/>
      <c r="C8" s="603"/>
      <c r="D8" s="603"/>
      <c r="E8" s="603"/>
      <c r="F8" s="603"/>
      <c r="G8" s="603"/>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45" customHeight="1" thickBot="1">
      <c r="A9" s="604">
        <f>'7- Mapa Final'!A10</f>
        <v>1</v>
      </c>
      <c r="B9" s="606" t="str">
        <f>'7- Mapa Final'!B10</f>
        <v>Incumplimiento en el trámite de los siniestros desde el aviso del evento hasta el cierre del expediente del mismo.</v>
      </c>
      <c r="C9" s="606" t="str">
        <f>'7- Mapa Final'!C10</f>
        <v xml:space="preserve">Que no se cumplan los requisitos establecidos en el manual del Plan de seguros para el tramite de los siniestros derivando en perdidas mayores para la entidad </v>
      </c>
      <c r="D9" s="618" t="str">
        <f>'7- Mapa Final'!J10</f>
        <v>Muy Baja - 1</v>
      </c>
      <c r="E9" s="620" t="str">
        <f>'7- Mapa Final'!K10</f>
        <v>Menor - 2</v>
      </c>
      <c r="F9" s="612" t="str">
        <f>'7- Mapa Final'!M10</f>
        <v>Bajo - 2</v>
      </c>
      <c r="G9" s="449" t="s">
        <v>430</v>
      </c>
      <c r="H9" s="250" t="s">
        <v>568</v>
      </c>
      <c r="I9" s="627"/>
      <c r="J9" s="617" t="s">
        <v>503</v>
      </c>
      <c r="K9" s="608">
        <v>45566</v>
      </c>
      <c r="L9" s="608">
        <v>45657</v>
      </c>
      <c r="M9" s="628" t="s">
        <v>590</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45" customHeight="1" thickBot="1">
      <c r="A10" s="605"/>
      <c r="B10" s="607"/>
      <c r="C10" s="607"/>
      <c r="D10" s="619"/>
      <c r="E10" s="621"/>
      <c r="F10" s="613"/>
      <c r="G10" s="450"/>
      <c r="H10" s="247" t="s">
        <v>518</v>
      </c>
      <c r="I10" s="627"/>
      <c r="J10" s="609"/>
      <c r="K10" s="609"/>
      <c r="L10" s="609"/>
      <c r="M10" s="629"/>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45" customHeight="1" thickBot="1">
      <c r="A11" s="605"/>
      <c r="B11" s="607"/>
      <c r="C11" s="607"/>
      <c r="D11" s="619"/>
      <c r="E11" s="621"/>
      <c r="F11" s="613"/>
      <c r="G11" s="450"/>
      <c r="H11" s="247" t="s">
        <v>546</v>
      </c>
      <c r="I11" s="627"/>
      <c r="J11" s="609"/>
      <c r="K11" s="609"/>
      <c r="L11" s="609"/>
      <c r="M11" s="629"/>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45" customHeight="1" thickBot="1">
      <c r="A12" s="605"/>
      <c r="B12" s="607"/>
      <c r="C12" s="607"/>
      <c r="D12" s="619"/>
      <c r="E12" s="621"/>
      <c r="F12" s="613"/>
      <c r="G12" s="450"/>
      <c r="H12" s="247" t="s">
        <v>567</v>
      </c>
      <c r="I12" s="627"/>
      <c r="J12" s="609"/>
      <c r="K12" s="609"/>
      <c r="L12" s="609"/>
      <c r="M12" s="629"/>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45" customHeight="1" thickBot="1">
      <c r="A13" s="605"/>
      <c r="B13" s="607"/>
      <c r="C13" s="607"/>
      <c r="D13" s="619"/>
      <c r="E13" s="621"/>
      <c r="F13" s="613"/>
      <c r="G13" s="450"/>
      <c r="H13" s="101" t="s">
        <v>571</v>
      </c>
      <c r="I13" s="627"/>
      <c r="J13" s="609"/>
      <c r="K13" s="609"/>
      <c r="L13" s="609"/>
      <c r="M13" s="629"/>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76.5" customHeight="1" thickBot="1">
      <c r="A14" s="604">
        <f>'7- Mapa Final'!A20</f>
        <v>2</v>
      </c>
      <c r="B14" s="606" t="str">
        <f>'7- Mapa Final'!B20</f>
        <v>Suspensión de los Servicios Públicos Domiciliarios y/o de Telefonía Móvil Celular (TMC)</v>
      </c>
      <c r="C14" s="606" t="str">
        <f>'7- Mapa Final'!C20</f>
        <v>Pérdida de los beneficios obtenidos mediante el uso de los Servicios Públicos domiciliarios y Servicios TMC.</v>
      </c>
      <c r="D14" s="618" t="str">
        <f>'7- Mapa Final'!J20</f>
        <v>Muy Baja - 1</v>
      </c>
      <c r="E14" s="620" t="str">
        <f>'7- Mapa Final'!K20</f>
        <v>Moderado - 3</v>
      </c>
      <c r="F14" s="612" t="str">
        <f>'7- Mapa Final'!M20</f>
        <v>Moderado - 3</v>
      </c>
      <c r="G14" s="449" t="s">
        <v>430</v>
      </c>
      <c r="H14" s="250" t="s">
        <v>572</v>
      </c>
      <c r="I14" s="627"/>
      <c r="J14" s="617" t="s">
        <v>503</v>
      </c>
      <c r="K14" s="608">
        <v>45566</v>
      </c>
      <c r="L14" s="608">
        <v>45657</v>
      </c>
      <c r="M14" s="628" t="s">
        <v>591</v>
      </c>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76.5" customHeight="1" thickBot="1">
      <c r="A15" s="605"/>
      <c r="B15" s="607"/>
      <c r="C15" s="607"/>
      <c r="D15" s="619"/>
      <c r="E15" s="621"/>
      <c r="F15" s="613"/>
      <c r="G15" s="450"/>
      <c r="H15" s="247" t="s">
        <v>574</v>
      </c>
      <c r="I15" s="627"/>
      <c r="J15" s="609"/>
      <c r="K15" s="609"/>
      <c r="L15" s="609"/>
      <c r="M15" s="629"/>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01.25" customHeight="1" thickBot="1">
      <c r="A16" s="605"/>
      <c r="B16" s="607"/>
      <c r="C16" s="607"/>
      <c r="D16" s="619"/>
      <c r="E16" s="621"/>
      <c r="F16" s="613"/>
      <c r="G16" s="450"/>
      <c r="H16" s="247" t="s">
        <v>549</v>
      </c>
      <c r="I16" s="627"/>
      <c r="J16" s="609"/>
      <c r="K16" s="609"/>
      <c r="L16" s="609"/>
      <c r="M16" s="629"/>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76.5" customHeight="1" thickBot="1">
      <c r="A17" s="605"/>
      <c r="B17" s="607"/>
      <c r="C17" s="607"/>
      <c r="D17" s="619"/>
      <c r="E17" s="621"/>
      <c r="F17" s="613"/>
      <c r="G17" s="450"/>
      <c r="H17" s="247" t="s">
        <v>575</v>
      </c>
      <c r="I17" s="627"/>
      <c r="J17" s="609"/>
      <c r="K17" s="609"/>
      <c r="L17" s="609"/>
      <c r="M17" s="629"/>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76.5" customHeight="1" thickBot="1">
      <c r="A18" s="605"/>
      <c r="B18" s="607"/>
      <c r="C18" s="607"/>
      <c r="D18" s="619"/>
      <c r="E18" s="621"/>
      <c r="F18" s="613"/>
      <c r="G18" s="450"/>
      <c r="H18" s="101" t="s">
        <v>576</v>
      </c>
      <c r="I18" s="627"/>
      <c r="J18" s="609"/>
      <c r="K18" s="609"/>
      <c r="L18" s="609"/>
      <c r="M18" s="629"/>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63.75" customHeight="1" thickBot="1">
      <c r="A19" s="604">
        <f>'7- Mapa Final'!A30</f>
        <v>3</v>
      </c>
      <c r="B19" s="606" t="str">
        <f>'7- Mapa Final'!B30</f>
        <v>Diferencia entre el inventario Fisico y el Kardex (SICOF)-selectivo</v>
      </c>
      <c r="C19" s="606" t="str">
        <f>'7- Mapa Final'!C30</f>
        <v>El Kardex del almacen no refleja la realidad fisica del inventario</v>
      </c>
      <c r="D19" s="618" t="str">
        <f>'7- Mapa Final'!J30</f>
        <v>Muy Baja - 1</v>
      </c>
      <c r="E19" s="620" t="str">
        <f>'7- Mapa Final'!K30</f>
        <v>Mayor - 4</v>
      </c>
      <c r="F19" s="612" t="str">
        <f>'7- Mapa Final'!M30</f>
        <v>Alto  - 4</v>
      </c>
      <c r="G19" s="449" t="s">
        <v>430</v>
      </c>
      <c r="H19" s="247" t="s">
        <v>577</v>
      </c>
      <c r="I19" s="627"/>
      <c r="J19" s="617" t="s">
        <v>503</v>
      </c>
      <c r="K19" s="608">
        <v>45566</v>
      </c>
      <c r="L19" s="608">
        <v>45657</v>
      </c>
      <c r="M19" s="628" t="s">
        <v>592</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63.75" customHeight="1" thickBot="1">
      <c r="A20" s="605"/>
      <c r="B20" s="607"/>
      <c r="C20" s="607"/>
      <c r="D20" s="619"/>
      <c r="E20" s="621"/>
      <c r="F20" s="613"/>
      <c r="G20" s="450"/>
      <c r="H20" s="247" t="s">
        <v>554</v>
      </c>
      <c r="I20" s="627"/>
      <c r="J20" s="609"/>
      <c r="K20" s="609"/>
      <c r="L20" s="609"/>
      <c r="M20" s="629"/>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63.75" customHeight="1" thickBot="1">
      <c r="A21" s="605"/>
      <c r="B21" s="607"/>
      <c r="C21" s="607"/>
      <c r="D21" s="619"/>
      <c r="E21" s="621"/>
      <c r="F21" s="613"/>
      <c r="G21" s="450"/>
      <c r="H21" s="247" t="s">
        <v>579</v>
      </c>
      <c r="I21" s="627"/>
      <c r="J21" s="609"/>
      <c r="K21" s="609"/>
      <c r="L21" s="609"/>
      <c r="M21" s="629"/>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63.75" customHeight="1" thickBot="1">
      <c r="A22" s="605"/>
      <c r="B22" s="607"/>
      <c r="C22" s="607"/>
      <c r="D22" s="619"/>
      <c r="E22" s="621"/>
      <c r="F22" s="613"/>
      <c r="G22" s="450"/>
      <c r="H22" s="247" t="s">
        <v>580</v>
      </c>
      <c r="I22" s="627"/>
      <c r="J22" s="609"/>
      <c r="K22" s="609"/>
      <c r="L22" s="609"/>
      <c r="M22" s="629"/>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63.75" customHeight="1" thickBot="1">
      <c r="A23" s="605"/>
      <c r="B23" s="607"/>
      <c r="C23" s="607"/>
      <c r="D23" s="619"/>
      <c r="E23" s="621"/>
      <c r="F23" s="613"/>
      <c r="G23" s="450"/>
      <c r="H23" s="101" t="s">
        <v>581</v>
      </c>
      <c r="I23" s="627"/>
      <c r="J23" s="609"/>
      <c r="K23" s="609"/>
      <c r="L23" s="609"/>
      <c r="M23" s="629"/>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s="18" customFormat="1" ht="75.75" customHeight="1" thickBot="1">
      <c r="A24" s="604">
        <f>'7- Mapa Final'!A40</f>
        <v>4</v>
      </c>
      <c r="B24" s="606" t="str">
        <f>'7- Mapa Final'!B40</f>
        <v>Daños en los equipos instalados en los inmuebles, por uso normal o falta de mantenimiento</v>
      </c>
      <c r="C24" s="606" t="str">
        <f>'7- Mapa Final'!C40</f>
        <v>Posibilidad de cortes en servicios de energía, agua, ascensores, que afecten el normal funcionamiento de las dependencias ubicadas en los inmuebles a cargo  del nivel centra</v>
      </c>
      <c r="D24" s="618" t="str">
        <f>'7- Mapa Final'!J40</f>
        <v>Muy Baja - 1</v>
      </c>
      <c r="E24" s="620" t="str">
        <f>'7- Mapa Final'!K40</f>
        <v>Moderado - 3</v>
      </c>
      <c r="F24" s="612" t="str">
        <f>'7- Mapa Final'!M40</f>
        <v>Moderado - 3</v>
      </c>
      <c r="G24" s="449" t="s">
        <v>430</v>
      </c>
      <c r="H24" s="247" t="s">
        <v>564</v>
      </c>
      <c r="I24" s="627"/>
      <c r="J24" s="617" t="s">
        <v>503</v>
      </c>
      <c r="K24" s="608">
        <v>45566</v>
      </c>
      <c r="L24" s="608">
        <v>45657</v>
      </c>
      <c r="M24" s="628" t="s">
        <v>593</v>
      </c>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row>
    <row r="25" spans="1:169" s="18" customFormat="1" ht="75.75" customHeight="1" thickBot="1">
      <c r="A25" s="605"/>
      <c r="B25" s="607"/>
      <c r="C25" s="607"/>
      <c r="D25" s="619"/>
      <c r="E25" s="621"/>
      <c r="F25" s="613"/>
      <c r="G25" s="450"/>
      <c r="H25" s="247" t="s">
        <v>583</v>
      </c>
      <c r="I25" s="627"/>
      <c r="J25" s="609"/>
      <c r="K25" s="609"/>
      <c r="L25" s="609"/>
      <c r="M25" s="629"/>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row>
    <row r="26" spans="1:169" s="18" customFormat="1" ht="75.75" customHeight="1" thickBot="1">
      <c r="A26" s="605"/>
      <c r="B26" s="607"/>
      <c r="C26" s="607"/>
      <c r="D26" s="619"/>
      <c r="E26" s="621"/>
      <c r="F26" s="613"/>
      <c r="G26" s="450"/>
      <c r="H26" s="247" t="s">
        <v>566</v>
      </c>
      <c r="I26" s="627"/>
      <c r="J26" s="609"/>
      <c r="K26" s="609"/>
      <c r="L26" s="609"/>
      <c r="M26" s="629"/>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row>
    <row r="27" spans="1:169" s="18" customFormat="1" ht="101.25" customHeight="1" thickBot="1">
      <c r="A27" s="604">
        <f>'7- Mapa Final'!A50</f>
        <v>5</v>
      </c>
      <c r="B27" s="606" t="str">
        <f>'7- Mapa Final'!B50</f>
        <v xml:space="preserve">Recibir dádivas o beneficios a nombre propio o de terceros para  afectar la seguridad o confidencialidad de la información   </v>
      </c>
      <c r="C27" s="606" t="str">
        <f>'7- Mapa Final'!C50</f>
        <v>Recibir dádivas o beneficios a nombre propio o de terceros por   revelar información confidencial,  alterar, retener o no publicar información.</v>
      </c>
      <c r="D27" s="618" t="str">
        <f>'7- Mapa Final'!J50</f>
        <v>Muy Baja - 1</v>
      </c>
      <c r="E27" s="620" t="str">
        <f>'7- Mapa Final'!K50</f>
        <v>Catastrófico - 5</v>
      </c>
      <c r="F27" s="612" t="str">
        <f>'7- Mapa Final'!M50</f>
        <v>Extremo - 5</v>
      </c>
      <c r="G27" s="449" t="s">
        <v>430</v>
      </c>
      <c r="H27" s="278" t="s">
        <v>536</v>
      </c>
      <c r="I27" s="627"/>
      <c r="J27" s="617" t="s">
        <v>503</v>
      </c>
      <c r="K27" s="608">
        <v>45566</v>
      </c>
      <c r="L27" s="608">
        <v>45657</v>
      </c>
      <c r="M27" s="624" t="s">
        <v>584</v>
      </c>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row>
    <row r="28" spans="1:169" s="18" customFormat="1" ht="60" customHeight="1" thickBot="1">
      <c r="A28" s="605"/>
      <c r="B28" s="607"/>
      <c r="C28" s="607"/>
      <c r="D28" s="619"/>
      <c r="E28" s="621"/>
      <c r="F28" s="613"/>
      <c r="G28" s="450"/>
      <c r="H28" s="290" t="s">
        <v>585</v>
      </c>
      <c r="I28" s="627"/>
      <c r="J28" s="609"/>
      <c r="K28" s="609"/>
      <c r="L28" s="609"/>
      <c r="M28" s="625"/>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row>
    <row r="29" spans="1:169" s="18" customFormat="1" ht="53.25" customHeight="1" thickBot="1">
      <c r="A29" s="605"/>
      <c r="B29" s="607"/>
      <c r="C29" s="607"/>
      <c r="D29" s="619"/>
      <c r="E29" s="621"/>
      <c r="F29" s="613"/>
      <c r="G29" s="450"/>
      <c r="H29" s="290" t="s">
        <v>586</v>
      </c>
      <c r="I29" s="627"/>
      <c r="J29" s="609"/>
      <c r="K29" s="609"/>
      <c r="L29" s="609"/>
      <c r="M29" s="625"/>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01.25" customHeight="1" thickBot="1">
      <c r="A30" s="605"/>
      <c r="B30" s="607"/>
      <c r="C30" s="607"/>
      <c r="D30" s="619"/>
      <c r="E30" s="621"/>
      <c r="F30" s="613"/>
      <c r="G30" s="450"/>
      <c r="H30" s="281" t="s">
        <v>538</v>
      </c>
      <c r="I30" s="627"/>
      <c r="J30" s="609"/>
      <c r="K30" s="609"/>
      <c r="L30" s="609"/>
      <c r="M30" s="625"/>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71.25" customHeight="1" thickBot="1">
      <c r="A31" s="604">
        <f>'7- Mapa Final'!A60</f>
        <v>6</v>
      </c>
      <c r="B31" s="606" t="str">
        <f>'7- Mapa Final'!B60</f>
        <v>Ofrecer, prometer, entregar, aceptar o solicitar una ventaja indebida para la adquisición de bienes y servicios</v>
      </c>
      <c r="C31" s="606" t="str">
        <f>'7- Mapa Final'!C60</f>
        <v>Incorporar condiciones o requisitos que favorezcan a un proveedor en particular y/o una caracteristica o cualidad de un bien o servicio en especial</v>
      </c>
      <c r="D31" s="618" t="str">
        <f>'7- Mapa Final'!J60</f>
        <v>Muy Baja - 1</v>
      </c>
      <c r="E31" s="620" t="str">
        <f>'7- Mapa Final'!K60</f>
        <v>Mayor - 4</v>
      </c>
      <c r="F31" s="612" t="str">
        <f>'7- Mapa Final'!M60</f>
        <v>Alto  - 4</v>
      </c>
      <c r="G31" s="449" t="s">
        <v>430</v>
      </c>
      <c r="H31" s="284" t="s">
        <v>539</v>
      </c>
      <c r="I31" s="627"/>
      <c r="J31" s="617" t="s">
        <v>503</v>
      </c>
      <c r="K31" s="608">
        <v>45566</v>
      </c>
      <c r="L31" s="608">
        <v>45657</v>
      </c>
      <c r="M31" s="624" t="s">
        <v>584</v>
      </c>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48" customHeight="1" thickBot="1">
      <c r="A32" s="605"/>
      <c r="B32" s="607"/>
      <c r="C32" s="607"/>
      <c r="D32" s="619"/>
      <c r="E32" s="621"/>
      <c r="F32" s="613"/>
      <c r="G32" s="450"/>
      <c r="H32" s="227" t="s">
        <v>487</v>
      </c>
      <c r="I32" s="627"/>
      <c r="J32" s="609"/>
      <c r="K32" s="609"/>
      <c r="L32" s="609"/>
      <c r="M32" s="625"/>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2.75" customHeight="1" thickBot="1">
      <c r="A33" s="605"/>
      <c r="B33" s="607"/>
      <c r="C33" s="607"/>
      <c r="D33" s="619"/>
      <c r="E33" s="621"/>
      <c r="F33" s="613"/>
      <c r="G33" s="450"/>
      <c r="H33" s="291" t="s">
        <v>587</v>
      </c>
      <c r="I33" s="627"/>
      <c r="J33" s="609"/>
      <c r="K33" s="609"/>
      <c r="L33" s="609"/>
      <c r="M33" s="625"/>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s="18" customFormat="1" ht="93" customHeight="1" thickBot="1">
      <c r="A34" s="605"/>
      <c r="B34" s="607"/>
      <c r="C34" s="607"/>
      <c r="D34" s="619"/>
      <c r="E34" s="621"/>
      <c r="F34" s="613"/>
      <c r="G34" s="450"/>
      <c r="H34" s="291" t="s">
        <v>588</v>
      </c>
      <c r="I34" s="627"/>
      <c r="J34" s="609"/>
      <c r="K34" s="609"/>
      <c r="L34" s="609"/>
      <c r="M34" s="625"/>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row>
    <row r="35" spans="1:169" s="18" customFormat="1" ht="93" customHeight="1">
      <c r="A35" s="605"/>
      <c r="B35" s="607"/>
      <c r="C35" s="607"/>
      <c r="D35" s="619"/>
      <c r="E35" s="621"/>
      <c r="F35" s="613"/>
      <c r="G35" s="406"/>
      <c r="H35" s="68" t="s">
        <v>589</v>
      </c>
      <c r="I35" s="617"/>
      <c r="J35" s="609"/>
      <c r="K35" s="609"/>
      <c r="L35" s="609"/>
      <c r="M35" s="6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26"/>
      <c r="DW35" s="26"/>
      <c r="DX35" s="26"/>
      <c r="DY35" s="26"/>
      <c r="DZ35" s="26"/>
      <c r="EA35" s="26"/>
      <c r="EB35" s="26"/>
      <c r="EC35" s="26"/>
      <c r="ED35" s="26"/>
      <c r="EE35" s="26"/>
      <c r="EF35" s="26"/>
      <c r="EG35" s="26"/>
      <c r="EH35" s="26"/>
      <c r="EI35" s="26"/>
      <c r="EJ35" s="26"/>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row>
  </sheetData>
  <mergeCells count="87">
    <mergeCell ref="G31:G35"/>
    <mergeCell ref="I31:I35"/>
    <mergeCell ref="J31:J35"/>
    <mergeCell ref="K31:K35"/>
    <mergeCell ref="L31:L35"/>
    <mergeCell ref="M31:M35"/>
    <mergeCell ref="A31:A35"/>
    <mergeCell ref="B31:B35"/>
    <mergeCell ref="C31:C35"/>
    <mergeCell ref="D31:D35"/>
    <mergeCell ref="E31:E35"/>
    <mergeCell ref="F31:F35"/>
    <mergeCell ref="G27:G30"/>
    <mergeCell ref="I27:I30"/>
    <mergeCell ref="J27:J30"/>
    <mergeCell ref="K27:K30"/>
    <mergeCell ref="L27:L30"/>
    <mergeCell ref="M27:M30"/>
    <mergeCell ref="A27:A30"/>
    <mergeCell ref="B27:B30"/>
    <mergeCell ref="C27:C30"/>
    <mergeCell ref="D27:D30"/>
    <mergeCell ref="E27:E30"/>
    <mergeCell ref="F27:F30"/>
    <mergeCell ref="G24:G26"/>
    <mergeCell ref="I24:I26"/>
    <mergeCell ref="J24:J26"/>
    <mergeCell ref="K24:K26"/>
    <mergeCell ref="L24:L26"/>
    <mergeCell ref="M24:M26"/>
    <mergeCell ref="A24:A26"/>
    <mergeCell ref="B24:B26"/>
    <mergeCell ref="C24:C26"/>
    <mergeCell ref="D24:D26"/>
    <mergeCell ref="E24:E26"/>
    <mergeCell ref="F24:F26"/>
    <mergeCell ref="G19:G23"/>
    <mergeCell ref="I19:I23"/>
    <mergeCell ref="J19:J23"/>
    <mergeCell ref="K19:K23"/>
    <mergeCell ref="L19:L23"/>
    <mergeCell ref="M19:M23"/>
    <mergeCell ref="A19:A23"/>
    <mergeCell ref="B19:B23"/>
    <mergeCell ref="C19:C23"/>
    <mergeCell ref="D19:D23"/>
    <mergeCell ref="E19:E23"/>
    <mergeCell ref="F19:F23"/>
    <mergeCell ref="G14:G18"/>
    <mergeCell ref="I14:I18"/>
    <mergeCell ref="J14:J18"/>
    <mergeCell ref="K14:K18"/>
    <mergeCell ref="L14:L18"/>
    <mergeCell ref="M14:M18"/>
    <mergeCell ref="J9:J13"/>
    <mergeCell ref="K9:K13"/>
    <mergeCell ref="L9:L13"/>
    <mergeCell ref="M9:M13"/>
    <mergeCell ref="A14:A18"/>
    <mergeCell ref="B14:B18"/>
    <mergeCell ref="C14:C18"/>
    <mergeCell ref="D14:D18"/>
    <mergeCell ref="E14:E18"/>
    <mergeCell ref="F14:F18"/>
    <mergeCell ref="M6:M7"/>
    <mergeCell ref="A8:G8"/>
    <mergeCell ref="A9:A13"/>
    <mergeCell ref="B9:B13"/>
    <mergeCell ref="C9:C13"/>
    <mergeCell ref="D9:D13"/>
    <mergeCell ref="E9:E13"/>
    <mergeCell ref="F9:F13"/>
    <mergeCell ref="G9:G13"/>
    <mergeCell ref="I9:I13"/>
    <mergeCell ref="A6:C6"/>
    <mergeCell ref="D6:F6"/>
    <mergeCell ref="G6:G7"/>
    <mergeCell ref="H6:H7"/>
    <mergeCell ref="I6:J6"/>
    <mergeCell ref="K6:L6"/>
    <mergeCell ref="C1:L2"/>
    <mergeCell ref="A3:B3"/>
    <mergeCell ref="C3:M3"/>
    <mergeCell ref="A4:B4"/>
    <mergeCell ref="C4:M4"/>
    <mergeCell ref="A5:B5"/>
    <mergeCell ref="C5:M5"/>
  </mergeCells>
  <conditionalFormatting sqref="A6:B6">
    <cfRule type="containsText" dxfId="55" priority="47" operator="containsText" text="3- Moderado">
      <formula>NOT(ISERROR(SEARCH("3- Moderado",A6)))</formula>
    </cfRule>
    <cfRule type="containsText" dxfId="54" priority="48" operator="containsText" text="6- Moderado">
      <formula>NOT(ISERROR(SEARCH("6- Moderado",A6)))</formula>
    </cfRule>
    <cfRule type="containsText" dxfId="53" priority="49" operator="containsText" text="4- Moderado">
      <formula>NOT(ISERROR(SEARCH("4- Moderado",A6)))</formula>
    </cfRule>
    <cfRule type="containsText" dxfId="52" priority="50" operator="containsText" text="3- Bajo">
      <formula>NOT(ISERROR(SEARCH("3- Bajo",A6)))</formula>
    </cfRule>
    <cfRule type="containsText" dxfId="51" priority="51" operator="containsText" text="4- Bajo">
      <formula>NOT(ISERROR(SEARCH("4- Bajo",A6)))</formula>
    </cfRule>
    <cfRule type="containsText" dxfId="50" priority="52" operator="containsText" text="1- Bajo">
      <formula>NOT(ISERROR(SEARCH("1- Bajo",A6)))</formula>
    </cfRule>
  </conditionalFormatting>
  <conditionalFormatting sqref="A9:E9 A14:E14 A19:E19 A24:E24 A27:E27 A31:E31">
    <cfRule type="containsText" dxfId="49" priority="41" operator="containsText" text="3- Moderado">
      <formula>NOT(ISERROR(SEARCH("3- Moderado",A9)))</formula>
    </cfRule>
    <cfRule type="containsText" dxfId="48" priority="42" operator="containsText" text="6- Moderado">
      <formula>NOT(ISERROR(SEARCH("6- Moderado",A9)))</formula>
    </cfRule>
    <cfRule type="containsText" dxfId="47" priority="43" operator="containsText" text="4- Moderado">
      <formula>NOT(ISERROR(SEARCH("4- Moderado",A9)))</formula>
    </cfRule>
    <cfRule type="containsText" dxfId="46" priority="44" operator="containsText" text="3- Bajo">
      <formula>NOT(ISERROR(SEARCH("3- Bajo",A9)))</formula>
    </cfRule>
    <cfRule type="containsText" dxfId="45" priority="45" operator="containsText" text="4- Bajo">
      <formula>NOT(ISERROR(SEARCH("4- Bajo",A9)))</formula>
    </cfRule>
    <cfRule type="containsText" dxfId="44" priority="46" operator="containsText" text="1- Bajo">
      <formula>NOT(ISERROR(SEARCH("1- Bajo",A9)))</formula>
    </cfRule>
  </conditionalFormatting>
  <conditionalFormatting sqref="C7:F7">
    <cfRule type="containsText" dxfId="43" priority="35" operator="containsText" text="3- Moderado">
      <formula>NOT(ISERROR(SEARCH("3- Moderado",C7)))</formula>
    </cfRule>
    <cfRule type="containsText" dxfId="42" priority="36" operator="containsText" text="6- Moderado">
      <formula>NOT(ISERROR(SEARCH("6- Moderado",C7)))</formula>
    </cfRule>
    <cfRule type="containsText" dxfId="41" priority="37" operator="containsText" text="4- Moderado">
      <formula>NOT(ISERROR(SEARCH("4- Moderado",C7)))</formula>
    </cfRule>
    <cfRule type="containsText" dxfId="40" priority="38" operator="containsText" text="3- Bajo">
      <formula>NOT(ISERROR(SEARCH("3- Bajo",C7)))</formula>
    </cfRule>
    <cfRule type="containsText" dxfId="39" priority="39" operator="containsText" text="4- Bajo">
      <formula>NOT(ISERROR(SEARCH("4- Bajo",C7)))</formula>
    </cfRule>
    <cfRule type="containsText" dxfId="38" priority="40" operator="containsText" text="1- Bajo">
      <formula>NOT(ISERROR(SEARCH("1- Bajo",C7)))</formula>
    </cfRule>
  </conditionalFormatting>
  <conditionalFormatting sqref="D9:D35">
    <cfRule type="containsText" dxfId="37" priority="29" operator="containsText" text="Muy Alta">
      <formula>NOT(ISERROR(SEARCH("Muy Alta",D9)))</formula>
    </cfRule>
    <cfRule type="containsText" dxfId="36" priority="30" operator="containsText" text="Alta">
      <formula>NOT(ISERROR(SEARCH("Alta",D9)))</formula>
    </cfRule>
    <cfRule type="containsText" dxfId="35" priority="31" operator="containsText" text="Baja">
      <formula>NOT(ISERROR(SEARCH("Baja",D9)))</formula>
    </cfRule>
    <cfRule type="containsText" dxfId="34" priority="32" operator="containsText" text="Muy Baja">
      <formula>NOT(ISERROR(SEARCH("Muy Baja",D9)))</formula>
    </cfRule>
    <cfRule type="containsText" dxfId="33" priority="34" operator="containsText" text="Media">
      <formula>NOT(ISERROR(SEARCH("Media",D9)))</formula>
    </cfRule>
  </conditionalFormatting>
  <conditionalFormatting sqref="E9:E35">
    <cfRule type="containsText" dxfId="32" priority="25" operator="containsText" text="Catastrófico">
      <formula>NOT(ISERROR(SEARCH("Catastrófico",E9)))</formula>
    </cfRule>
    <cfRule type="containsText" dxfId="31" priority="26" operator="containsText" text="Mayor">
      <formula>NOT(ISERROR(SEARCH("Mayor",E9)))</formula>
    </cfRule>
    <cfRule type="containsText" dxfId="30" priority="27" operator="containsText" text="Menor">
      <formula>NOT(ISERROR(SEARCH("Menor",E9)))</formula>
    </cfRule>
    <cfRule type="containsText" dxfId="29" priority="28" operator="containsText" text="Leve">
      <formula>NOT(ISERROR(SEARCH("Leve",E9)))</formula>
    </cfRule>
  </conditionalFormatting>
  <conditionalFormatting sqref="E9:F35">
    <cfRule type="containsText" dxfId="28" priority="33" operator="containsText" text="Moderado">
      <formula>NOT(ISERROR(SEARCH("Moderado",E9)))</formula>
    </cfRule>
  </conditionalFormatting>
  <conditionalFormatting sqref="H24:H26">
    <cfRule type="containsText" dxfId="27" priority="1" operator="containsText" text="3- Moderado">
      <formula>NOT(ISERROR(SEARCH("3- Moderado",H24)))</formula>
    </cfRule>
    <cfRule type="containsText" dxfId="26" priority="2" operator="containsText" text="6- Moderado">
      <formula>NOT(ISERROR(SEARCH("6- Moderado",H24)))</formula>
    </cfRule>
    <cfRule type="containsText" dxfId="25" priority="3" operator="containsText" text="4- Moderado">
      <formula>NOT(ISERROR(SEARCH("4- Moderado",H24)))</formula>
    </cfRule>
    <cfRule type="containsText" dxfId="24" priority="4" operator="containsText" text="3- Bajo">
      <formula>NOT(ISERROR(SEARCH("3- Bajo",H24)))</formula>
    </cfRule>
    <cfRule type="containsText" dxfId="23" priority="5" operator="containsText" text="4- Bajo">
      <formula>NOT(ISERROR(SEARCH("4- Bajo",H24)))</formula>
    </cfRule>
    <cfRule type="containsText" dxfId="22" priority="6" operator="containsText" text="1- Bajo">
      <formula>NOT(ISERROR(SEARCH("1- Bajo",H24)))</formula>
    </cfRule>
  </conditionalFormatting>
  <conditionalFormatting sqref="H14:H18">
    <cfRule type="containsText" dxfId="21" priority="19" operator="containsText" text="3- Moderado">
      <formula>NOT(ISERROR(SEARCH("3- Moderado",H14)))</formula>
    </cfRule>
    <cfRule type="containsText" dxfId="20" priority="20" operator="containsText" text="6- Moderado">
      <formula>NOT(ISERROR(SEARCH("6- Moderado",H14)))</formula>
    </cfRule>
    <cfRule type="containsText" dxfId="19" priority="21" operator="containsText" text="4- Moderado">
      <formula>NOT(ISERROR(SEARCH("4- Moderado",H14)))</formula>
    </cfRule>
    <cfRule type="containsText" dxfId="18" priority="22" operator="containsText" text="3- Bajo">
      <formula>NOT(ISERROR(SEARCH("3- Bajo",H14)))</formula>
    </cfRule>
    <cfRule type="containsText" dxfId="17" priority="23" operator="containsText" text="4- Bajo">
      <formula>NOT(ISERROR(SEARCH("4- Bajo",H14)))</formula>
    </cfRule>
    <cfRule type="containsText" dxfId="16" priority="24" operator="containsText" text="1- Bajo">
      <formula>NOT(ISERROR(SEARCH("1- Bajo",H14)))</formula>
    </cfRule>
  </conditionalFormatting>
  <conditionalFormatting sqref="H9:H13">
    <cfRule type="containsText" dxfId="15" priority="13" operator="containsText" text="3- Moderado">
      <formula>NOT(ISERROR(SEARCH("3- Moderado",H9)))</formula>
    </cfRule>
    <cfRule type="containsText" dxfId="14" priority="14" operator="containsText" text="6- Moderado">
      <formula>NOT(ISERROR(SEARCH("6- Moderado",H9)))</formula>
    </cfRule>
    <cfRule type="containsText" dxfId="13" priority="15" operator="containsText" text="4- Moderado">
      <formula>NOT(ISERROR(SEARCH("4- Moderado",H9)))</formula>
    </cfRule>
    <cfRule type="containsText" dxfId="12" priority="16" operator="containsText" text="3- Bajo">
      <formula>NOT(ISERROR(SEARCH("3- Bajo",H9)))</formula>
    </cfRule>
    <cfRule type="containsText" dxfId="11" priority="17" operator="containsText" text="4- Bajo">
      <formula>NOT(ISERROR(SEARCH("4- Bajo",H9)))</formula>
    </cfRule>
    <cfRule type="containsText" dxfId="10" priority="18" operator="containsText" text="1- Bajo">
      <formula>NOT(ISERROR(SEARCH("1- Bajo",H9)))</formula>
    </cfRule>
  </conditionalFormatting>
  <conditionalFormatting sqref="H19:H23">
    <cfRule type="containsText" dxfId="9" priority="7" operator="containsText" text="3- Moderado">
      <formula>NOT(ISERROR(SEARCH("3- Moderado",H19)))</formula>
    </cfRule>
    <cfRule type="containsText" dxfId="8" priority="8" operator="containsText" text="6- Moderado">
      <formula>NOT(ISERROR(SEARCH("6- Moderado",H19)))</formula>
    </cfRule>
    <cfRule type="containsText" dxfId="7" priority="9" operator="containsText" text="4- Moderado">
      <formula>NOT(ISERROR(SEARCH("4- Moderado",H19)))</formula>
    </cfRule>
    <cfRule type="containsText" dxfId="6" priority="10" operator="containsText" text="3- Bajo">
      <formula>NOT(ISERROR(SEARCH("3- Bajo",H19)))</formula>
    </cfRule>
    <cfRule type="containsText" dxfId="5" priority="11" operator="containsText" text="4- Bajo">
      <formula>NOT(ISERROR(SEARCH("4- Bajo",H19)))</formula>
    </cfRule>
    <cfRule type="containsText" dxfId="4" priority="12" operator="containsText" text="1- Bajo">
      <formula>NOT(ISERROR(SEARCH("1- Bajo",H19)))</formula>
    </cfRule>
  </conditionalFormatting>
  <conditionalFormatting sqref="F9:F35">
    <cfRule type="containsText" dxfId="3" priority="53" operator="containsText" text="Bajo">
      <formula>NOT(ISERROR(SEARCH("Bajo",F9)))</formula>
    </cfRule>
    <cfRule type="containsText" dxfId="2" priority="54" operator="containsText" text="Moderado">
      <formula>NOT(ISERROR(SEARCH("Moderado",F9)))</formula>
    </cfRule>
    <cfRule type="containsText" dxfId="1" priority="55" operator="containsText" text="Alto">
      <formula>NOT(ISERROR(SEARCH("Alto",F9)))</formula>
    </cfRule>
    <cfRule type="containsText" dxfId="0" priority="56" operator="containsText" text="Extremo">
      <formula>NOT(ISERROR(SEARCH("Extremo",F9)))</formula>
    </cfRule>
    <cfRule type="colorScale" priority="57">
      <colorScale>
        <cfvo type="min"/>
        <cfvo type="max"/>
        <color rgb="FFFF7128"/>
        <color rgb="FFFFEF9C"/>
      </colorScale>
    </cfRule>
  </conditionalFormatting>
  <dataValidations count="5">
    <dataValidation allowBlank="1" showInputMessage="1" showErrorMessage="1" prompt="Enunciar cuál es el control" sqref="H34 H31:H32" xr:uid="{920ADD2F-D14F-45EB-965E-83D57A3C247B}"/>
    <dataValidation allowBlank="1" showInputMessage="1" showErrorMessage="1" prompt="Registrar qué factor  que ocasina el riesgo: un facot identtficado el contexto._x000a_O  personas, recursos, estilo de direccion , factores externos, , codiciones ambientales" sqref="C7" xr:uid="{536B8635-4BCE-4CC8-B33E-240AACE6FB6B}"/>
    <dataValidation allowBlank="1" showInputMessage="1" showErrorMessage="1" prompt="Describir las actividades que se van a desarrollar para el proyecto" sqref="H6" xr:uid="{B63BFD6A-63EC-4118-B39B-8720B817459F}"/>
    <dataValidation allowBlank="1" showInputMessage="1" showErrorMessage="1" prompt="Seleccionar si el responsable es el responsable de las acciones es el nivel central" sqref="I6:I7" xr:uid="{1B8EFCB9-A75C-457D-954D-53B0499862A4}"/>
    <dataValidation allowBlank="1" showInputMessage="1" showErrorMessage="1" prompt="seleccionar si el responsable de ejecutar las acciones es el nivel central" sqref="J7" xr:uid="{BC44CEAF-3459-4404-AF1B-E4026A5AE6FE}"/>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EC6F9A-18E8-4642-BE0E-32FF9D3E28E0}">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AD30A2CB-801F-44FD-9117-0E7CEDA9B3FE}">
  <ds:schemaRefs>
    <ds:schemaRef ds:uri="http://schemas.microsoft.com/sharepoint/v3/contenttype/forms"/>
  </ds:schemaRefs>
</ds:datastoreItem>
</file>

<file path=customXml/itemProps3.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 </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2025-02-18T22:05:30Z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